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24226"/>
  <mc:AlternateContent xmlns:mc="http://schemas.openxmlformats.org/markup-compatibility/2006">
    <mc:Choice Requires="x15">
      <x15ac:absPath xmlns:x15ac="http://schemas.microsoft.com/office/spreadsheetml/2010/11/ac" url="https://waterschap.sharepoint.com/sites/RO_Aanbestedingen/Gedeelde documenten/SW - Raamovereenkomst Pompen (DIG-18774)/01. Voorbereiding/Bijlage 3 - Programma van Eisen/"/>
    </mc:Choice>
  </mc:AlternateContent>
  <xr:revisionPtr revIDLastSave="183" documentId="8_{EBFBCC8F-BD61-45BF-822D-8E5F1FED0209}" xr6:coauthVersionLast="47" xr6:coauthVersionMax="47" xr10:uidLastSave="{C2C642BA-86FB-4057-96DE-774D304ACF2F}"/>
  <bookViews>
    <workbookView xWindow="-110" yWindow="-110" windowWidth="19420" windowHeight="11500" tabRatio="719" firstSheet="1" activeTab="3" xr2:uid="{00000000-000D-0000-FFFF-FFFF00000000}"/>
  </bookViews>
  <sheets>
    <sheet name="Documenten" sheetId="13" state="hidden" r:id="rId1"/>
    <sheet name="Begripsbepalingen" sheetId="7" r:id="rId2"/>
    <sheet name="1. Projectmanagement" sheetId="2" r:id="rId3"/>
    <sheet name="2. Projectbeheersing" sheetId="3" r:id="rId4"/>
    <sheet name="3. Omgeving" sheetId="4" r:id="rId5"/>
    <sheet name="4. Technisch management" sheetId="5" r:id="rId6"/>
    <sheet name="5. Inkoopmanagement" sheetId="6" r:id="rId7"/>
    <sheet name="6. Proces &amp; technische eisen" sheetId="15" state="hidden" r:id="rId8"/>
    <sheet name="Bijlagen lijst" sheetId="10" state="hidden" r:id="rId9"/>
  </sheets>
  <definedNames>
    <definedName name="_Hlk73536293" localSheetId="5">'4. Technisch management'!#REF!</definedName>
    <definedName name="_Hlk73536363" localSheetId="0">Documenten!$D$16</definedName>
    <definedName name="_Toc301881217" localSheetId="3">'2. Projectbeheersing'!#REF!</definedName>
    <definedName name="_Toc531182277" localSheetId="3">'2. Projectbeheersing'!#REF!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5" l="1"/>
  <c r="C29" i="3"/>
  <c r="C7" i="6"/>
  <c r="B4" i="6"/>
  <c r="C9" i="6" l="1"/>
  <c r="C11" i="6" s="1"/>
  <c r="C13" i="6" s="1"/>
  <c r="C15" i="6" s="1"/>
  <c r="C25" i="6" s="1"/>
  <c r="C27" i="6" l="1"/>
  <c r="C29" i="6" s="1"/>
  <c r="C31" i="6" s="1"/>
  <c r="C33" i="6" s="1"/>
  <c r="H103" i="15"/>
  <c r="H101" i="15"/>
  <c r="H99" i="15"/>
  <c r="H97" i="15"/>
  <c r="H95" i="15"/>
  <c r="H93" i="15"/>
  <c r="H91" i="15"/>
  <c r="H89" i="15"/>
  <c r="H84" i="15"/>
  <c r="H81" i="15"/>
  <c r="H79" i="15"/>
  <c r="H77" i="15"/>
  <c r="H75" i="15"/>
  <c r="H73" i="15"/>
  <c r="H71" i="15"/>
  <c r="H69" i="15"/>
  <c r="H67" i="15"/>
  <c r="H65" i="15"/>
  <c r="H63" i="15"/>
  <c r="H61" i="15"/>
  <c r="H58" i="15"/>
  <c r="H56" i="15"/>
  <c r="H54" i="15"/>
  <c r="H52" i="15"/>
  <c r="H50" i="15"/>
  <c r="H48" i="15"/>
  <c r="H46" i="15"/>
  <c r="H44" i="15"/>
  <c r="H42" i="15"/>
  <c r="H40" i="15"/>
  <c r="H37" i="15"/>
  <c r="H35" i="15"/>
  <c r="H33" i="15"/>
  <c r="H31" i="15"/>
  <c r="H29" i="15"/>
  <c r="H27" i="15"/>
  <c r="H24" i="15"/>
  <c r="H22" i="15"/>
  <c r="H20" i="15"/>
  <c r="H18" i="15"/>
  <c r="H16" i="15"/>
  <c r="H13" i="15"/>
  <c r="H11" i="15"/>
  <c r="H9" i="15"/>
  <c r="B5" i="15" l="1"/>
  <c r="B71" i="15" l="1"/>
  <c r="B77" i="15" s="1"/>
  <c r="B61" i="15"/>
  <c r="B69" i="15" s="1"/>
  <c r="B52" i="15"/>
  <c r="B50" i="15"/>
  <c r="B56" i="15" s="1"/>
  <c r="B48" i="15"/>
  <c r="B54" i="15" s="1"/>
  <c r="B58" i="15" s="1"/>
  <c r="B46" i="15"/>
  <c r="B44" i="15"/>
  <c r="B37" i="15"/>
  <c r="B35" i="15"/>
  <c r="B27" i="15"/>
  <c r="B31" i="15" s="1"/>
  <c r="B24" i="15"/>
  <c r="B84" i="15" s="1"/>
  <c r="C16" i="15"/>
  <c r="C18" i="15" s="1"/>
  <c r="C20" i="15" s="1"/>
  <c r="C22" i="15" s="1"/>
  <c r="C24" i="15" s="1"/>
  <c r="C27" i="15" s="1"/>
  <c r="C29" i="15" s="1"/>
  <c r="C31" i="15" s="1"/>
  <c r="C33" i="15" s="1"/>
  <c r="C35" i="15" s="1"/>
  <c r="C37" i="15" s="1"/>
  <c r="C40" i="15" s="1"/>
  <c r="C42" i="15" s="1"/>
  <c r="C44" i="15" s="1"/>
  <c r="C46" i="15" s="1"/>
  <c r="C48" i="15" s="1"/>
  <c r="C50" i="15" s="1"/>
  <c r="C52" i="15" s="1"/>
  <c r="C54" i="15" s="1"/>
  <c r="C56" i="15" s="1"/>
  <c r="C58" i="15" s="1"/>
  <c r="C61" i="15" s="1"/>
  <c r="C63" i="15" s="1"/>
  <c r="B16" i="15"/>
  <c r="B22" i="15" s="1"/>
  <c r="C11" i="15"/>
  <c r="B11" i="15"/>
  <c r="C65" i="15" l="1"/>
  <c r="C67" i="15"/>
  <c r="C69" i="15" s="1"/>
  <c r="C71" i="15" s="1"/>
  <c r="C73" i="15" s="1"/>
  <c r="C75" i="15" s="1"/>
  <c r="C77" i="15" s="1"/>
  <c r="C79" i="15" s="1"/>
  <c r="C81" i="15" s="1"/>
  <c r="C84" i="15" s="1"/>
  <c r="C86" i="15" s="1"/>
  <c r="C89" i="15" s="1"/>
  <c r="C91" i="15" s="1"/>
  <c r="C93" i="15" s="1"/>
  <c r="C95" i="15" s="1"/>
  <c r="C97" i="15" s="1"/>
  <c r="C99" i="15" s="1"/>
  <c r="C101" i="15" s="1"/>
  <c r="C103" i="15" s="1"/>
  <c r="B93" i="15"/>
  <c r="B91" i="15"/>
  <c r="B89" i="15"/>
  <c r="B86" i="15"/>
  <c r="B95" i="15"/>
  <c r="B79" i="15"/>
  <c r="B81" i="15"/>
  <c r="B29" i="15"/>
  <c r="B75" i="15"/>
  <c r="B65" i="15"/>
  <c r="B67" i="15"/>
  <c r="B63" i="15"/>
  <c r="B20" i="15"/>
  <c r="B33" i="15"/>
  <c r="B73" i="15"/>
  <c r="B18" i="15"/>
  <c r="B103" i="15" l="1"/>
  <c r="B101" i="15"/>
  <c r="B99" i="15"/>
  <c r="B4" i="10" l="1"/>
  <c r="B4" i="5"/>
  <c r="B4" i="4"/>
  <c r="B4" i="3"/>
  <c r="B4" i="2"/>
  <c r="B4" i="13"/>
  <c r="C10" i="5" l="1"/>
  <c r="C12" i="5" s="1"/>
  <c r="C14" i="5" s="1"/>
  <c r="C16" i="5" s="1"/>
  <c r="C9" i="4"/>
  <c r="C14" i="4" s="1"/>
  <c r="C16" i="4" s="1"/>
  <c r="C18" i="4" s="1"/>
  <c r="C20" i="4" s="1"/>
  <c r="C14" i="3"/>
  <c r="C16" i="3" s="1"/>
  <c r="C18" i="3" s="1"/>
  <c r="C20" i="3" s="1"/>
  <c r="C22" i="3" s="1"/>
  <c r="C32" i="3" s="1"/>
  <c r="C10" i="2"/>
  <c r="C15" i="2" s="1"/>
  <c r="C17" i="2" s="1"/>
  <c r="C20" i="2" s="1"/>
  <c r="C22" i="2" s="1"/>
  <c r="C37" i="2" s="1"/>
  <c r="C34" i="3" l="1"/>
  <c r="C36" i="3" s="1"/>
  <c r="C38" i="3" s="1"/>
  <c r="C42" i="3"/>
  <c r="C51" i="3" s="1"/>
  <c r="C24" i="5"/>
  <c r="C37" i="5" s="1"/>
  <c r="C40" i="5" s="1"/>
  <c r="C26" i="2"/>
  <c r="C28" i="2" s="1"/>
  <c r="C30" i="2" s="1"/>
  <c r="C32" i="2" s="1"/>
  <c r="C34" i="2" s="1"/>
  <c r="C39" i="2" s="1"/>
  <c r="C42" i="5" l="1"/>
  <c r="C44" i="5" s="1"/>
  <c r="C46" i="5" s="1"/>
  <c r="C48" i="5" s="1"/>
  <c r="C50" i="5" s="1"/>
  <c r="C62" i="5" s="1"/>
  <c r="C64" i="5"/>
  <c r="C44" i="3"/>
  <c r="C49" i="3" s="1"/>
  <c r="C53" i="3" s="1"/>
  <c r="C48" i="2"/>
  <c r="C62" i="2"/>
  <c r="C66" i="5" l="1"/>
  <c r="C68" i="5" s="1"/>
  <c r="C54" i="3"/>
  <c r="C61" i="3" s="1"/>
  <c r="C63" i="3" s="1"/>
  <c r="C65" i="3" s="1"/>
  <c r="C66" i="3"/>
  <c r="C79" i="3" s="1"/>
  <c r="C81" i="3" l="1"/>
  <c r="C83" i="3" s="1"/>
  <c r="C85" i="3" s="1"/>
  <c r="C88" i="3" s="1"/>
  <c r="C112" i="5"/>
  <c r="C70" i="5"/>
  <c r="C77" i="5" s="1"/>
  <c r="C83" i="5" s="1"/>
  <c r="C85" i="5" s="1"/>
  <c r="C88" i="5" s="1"/>
  <c r="C90" i="5" s="1"/>
  <c r="C92" i="5" s="1"/>
  <c r="C72" i="3"/>
  <c r="C95" i="5"/>
  <c r="C97" i="5" s="1"/>
  <c r="C99" i="5" s="1"/>
  <c r="C102" i="5" s="1"/>
  <c r="C104" i="5" s="1"/>
  <c r="C106" i="5" s="1"/>
  <c r="C108" i="5" s="1"/>
  <c r="C110" i="5" s="1"/>
  <c r="C114" i="5" s="1"/>
  <c r="C120" i="5" s="1"/>
  <c r="C122" i="5" s="1"/>
  <c r="C90" i="3" l="1"/>
  <c r="C92" i="3" s="1"/>
  <c r="C94" i="3" s="1"/>
  <c r="C97" i="3" s="1"/>
  <c r="C99" i="3" s="1"/>
  <c r="C102" i="3" s="1"/>
  <c r="C117" i="5"/>
  <c r="C124" i="5" l="1"/>
  <c r="C127" i="5" s="1"/>
  <c r="C129" i="5" s="1"/>
  <c r="C131" i="5" s="1"/>
  <c r="C134" i="5" s="1"/>
  <c r="C136" i="5" s="1"/>
  <c r="C138" i="5"/>
  <c r="C140" i="5" l="1"/>
  <c r="C143" i="5"/>
  <c r="C145" i="5" s="1"/>
  <c r="C148" i="5" s="1"/>
  <c r="C150" i="5" s="1"/>
  <c r="C153" i="5" s="1"/>
  <c r="C155" i="5" s="1"/>
  <c r="C157" i="5" s="1"/>
  <c r="C159" i="5" s="1"/>
  <c r="C161" i="5" s="1"/>
  <c r="C163" i="5" s="1"/>
  <c r="C165" i="5" s="1"/>
</calcChain>
</file>

<file path=xl/sharedStrings.xml><?xml version="1.0" encoding="utf-8"?>
<sst xmlns="http://schemas.openxmlformats.org/spreadsheetml/2006/main" count="607" uniqueCount="383">
  <si>
    <t>Van toepassing zijnde documenten</t>
  </si>
  <si>
    <t>Vragen / Opmerkingen:</t>
  </si>
  <si>
    <t>Document van Toepassing?</t>
  </si>
  <si>
    <t>Nr</t>
  </si>
  <si>
    <t>Type</t>
  </si>
  <si>
    <t>Titel</t>
  </si>
  <si>
    <t xml:space="preserve">Voorschriften </t>
  </si>
  <si>
    <t xml:space="preserve">Bundel Algemene voorschriften voor in opdracht van Rijnland uit te voeren werken </t>
  </si>
  <si>
    <t>Document van toepassing?</t>
  </si>
  <si>
    <t>Deel: Toe te passen elektrotechnische materialen (2018)</t>
  </si>
  <si>
    <t xml:space="preserve">Deel: Elektrotechnische Installaties (2018) </t>
  </si>
  <si>
    <t>Deel: Handleiding codering &amp; naamplaten Rijnlandse installaties (2018)</t>
  </si>
  <si>
    <t>Document</t>
  </si>
  <si>
    <t>Eisen aan voortgangsrapportage</t>
  </si>
  <si>
    <t>Minimale gegevens onderhoudsrapportage HHR</t>
  </si>
  <si>
    <t>Overzicht …...</t>
  </si>
  <si>
    <t>Onderhoudsconcept slibontwateringsinstallaties</t>
  </si>
  <si>
    <t>Voorschriften</t>
  </si>
  <si>
    <t>Algemene Regeling Rijnlandse Bepalingen Gegevensbeheer (RBG 2016)</t>
  </si>
  <si>
    <t>Protocol</t>
  </si>
  <si>
    <t>Arbohandboek Rijnland (2012)</t>
  </si>
  <si>
    <t>LOTOTO procedure</t>
  </si>
  <si>
    <t>V&amp;G plan??</t>
  </si>
  <si>
    <t>nota van inlichtingen</t>
  </si>
  <si>
    <t>Overeenkomst</t>
  </si>
  <si>
    <t>Hoe zien we dit in relatie tot de bijlagen?</t>
  </si>
  <si>
    <t>Begripsbepalingen</t>
  </si>
  <si>
    <t>Hieronder volgt een opsomming van begrippen die veel voorkomen in dit document. Deze begrippen worden hieronder gedefinieerd en in het document met een hoofdletter aangeduid. Gedefinieerde begrippen kunnen zowel in enkelvoud als in meervoud worden gehanteerd.</t>
  </si>
  <si>
    <t>Aanbieding</t>
  </si>
  <si>
    <t>Inschrijving</t>
  </si>
  <si>
    <t>Bijlage</t>
  </si>
  <si>
    <t>Een van toepassing zijnde document bijgevoegd aan het Programma  van Eisen</t>
  </si>
  <si>
    <t xml:space="preserve">Correctief Onderhoud: </t>
  </si>
  <si>
    <t>Onder correctief onderhoud wordt verstaan het onderhouden, repareren, vervangen en of modificeren van installaties om defecten aan de (werking van de) installaties te verhelpen.</t>
  </si>
  <si>
    <t>HHR</t>
  </si>
  <si>
    <t>Het Hoogheemraadschap van Rijnland</t>
  </si>
  <si>
    <t>Inschrijver</t>
  </si>
  <si>
    <t>De Inschrijver die voor deze aanbesteding een Inschrijving heeft ingediend. Inschrijver kan een zelfstandige Ondernemer zijn die zelfstandig inschrijft, het kan een Ondernemer zijn die als hoofdaannemer met onderaannemers inschrijft en het kan een Combinatie van ondernemers zijn.</t>
  </si>
  <si>
    <t>Job</t>
  </si>
  <si>
    <r>
      <t>Binnen Rijnland maken we gebruik van het onderhoudsmanagementsysteem Ultimo</t>
    </r>
    <r>
      <rPr>
        <sz val="8"/>
        <rFont val="Calibri"/>
        <family val="2"/>
      </rPr>
      <t> </t>
    </r>
    <r>
      <rPr>
        <sz val="10"/>
        <rFont val="Arial"/>
        <family val="2"/>
      </rPr>
      <t>, hierin worden de onderhoudswerkzaamheden vastgelegd op een job.</t>
    </r>
  </si>
  <si>
    <t>De door Inschrijver ingediende aanbieding n.a.v. in de Inschrijvingsleidraad vermelde Opdracht.</t>
  </si>
  <si>
    <t>Opdracht</t>
  </si>
  <si>
    <t>De door de Opdrachtnemer te verrichten werkzaamheden zoals vastgelegd in de Overeenkomst.</t>
  </si>
  <si>
    <t>Opdrachtgever</t>
  </si>
  <si>
    <t>Opdrachtnemer</t>
  </si>
  <si>
    <t>De Inschrijver met wie een Overeenkomst zal worden gesloten inzake de aanbestede Opdracht.</t>
  </si>
  <si>
    <t>De schriftelijk vastgelegde afspraken tussen Opdrachtgever en Opdrachtnemer, gebaseerd op hetgeen is gevraagd en is aangeboden.</t>
  </si>
  <si>
    <t xml:space="preserve">Preventief Onderhoud: </t>
  </si>
  <si>
    <t>Onder preventief onderhoud wordt verstaan de werkzaamheden die proactief aan de installaties worden uitgevoerd , risico beperkende maatregelen die volgen uit de  inspecties en zijn afgestemd met de onderhoudsstrategie van de Opdrachtgever.</t>
  </si>
  <si>
    <t xml:space="preserve">Programma van Eisen: </t>
  </si>
  <si>
    <t xml:space="preserve">Het programma van eisen waarin de proceseisen over de wijze waarop de Opdracht uitgevoerd dient te worden beschreven en toegelicht wordt. </t>
  </si>
  <si>
    <t>Projectmanagement</t>
  </si>
  <si>
    <t>PM-</t>
  </si>
  <si>
    <t>De Opdrachtnemer dient zijn werkzaamheden te managen (plannen, organiseren, bewaken, beheersen, rapporteren en corrigeren), zodanig dat de Opdracht wordt gerealiseerd conform de uit de Overeenkomst voortvloeiende eisen met inachtneming van het gebruik waartoe de Opdracht bestemd is.</t>
  </si>
  <si>
    <t>Document Afspraken en Procedures</t>
  </si>
  <si>
    <r>
      <t xml:space="preserve">De Opdrachtnemer organiseert binnen </t>
    </r>
    <r>
      <rPr>
        <sz val="10"/>
        <color rgb="FFFF0000"/>
        <rFont val="Arial"/>
        <family val="2"/>
      </rPr>
      <t>4 weken</t>
    </r>
    <r>
      <rPr>
        <sz val="10"/>
        <color rgb="FF000000"/>
        <rFont val="Arial"/>
        <family val="2"/>
      </rPr>
      <t xml:space="preserve"> na Opdrachtverlening een werksessie of meerdere werksessies die is / zijn bedoeld voor het wegnemen eventuele onduidelijkheden en verschillen in interpretaties van de eisen in de Opdracht of de inhoud van de Inschrijving.</t>
    </r>
  </si>
  <si>
    <t xml:space="preserve">Interactie tussen Opdrachtgever en Opdrachtnemer </t>
  </si>
  <si>
    <t>De Opdrachtnemer dient bij te dragen aan een effectieve informatie-uitwisseling met de Opdrachtgever, zodanig dat beide partijen juist en tijdig zijn geïnformeerd.</t>
  </si>
  <si>
    <t>Opdrachtnemer benoemt voor overleggen met de Opdrachtgever één contactpersoon die formeel de Opdrachtnemer vertegenwoordigd en beslissingsbevoegd is. De Opdrachtnemer benoemt tevens een vervanger i.v.m. met eventuele ziekte en verlof.</t>
  </si>
  <si>
    <t>De voertaal in woord en geschrift, evenals tekst op veiligheidsborden en –bladen, dient Nederlands te zijn. Omwille van veiligheid dient de Opdrachtnemer en zijn medewerkers voldoende kundig te zijn in de Nederlandse taal, zowel in woord als geschrift;</t>
  </si>
  <si>
    <t>Rapportage</t>
  </si>
  <si>
    <t xml:space="preserve">De Opdrachtnemer dient 1 keer per jaar een overzicht van de geleverde pomp (-onderdelen) en geleverde diensten op te stellen en deze ten minste zeven dagen voorafgaand aan het evaluatiegesprek (PM-6) ter kennis te brengen van de Opdrachtgever. </t>
  </si>
  <si>
    <t>Vier keer per jaar (telkens uiterlijk twee weken na afloop van het kwartaal) levert u per e-mail, managementinformatie in MS-Excel aan, aan de contractmanager van HHR. Daarin neemt u in ieder geval op:</t>
  </si>
  <si>
    <t xml:space="preserve">Het bedrag aan omzet verdeeld naar pompen, pomponderdelen, revisies en pomptechnisch advies; </t>
  </si>
  <si>
    <t xml:space="preserve">Het aantal geleverde pompen per merk inclusief de bijbehorende omzet; </t>
  </si>
  <si>
    <t xml:space="preserve">De bedoelde verslagen moeten bij het volgende overleg door de Opdrachtgever en Opdrachtnemer ter goedkeuring worden ondertekend en door de Opdrachtnemer aan de betrokkenen van het overleg worden toegezonden. </t>
  </si>
  <si>
    <r>
      <t xml:space="preserve">Opdrachtnemer maakt bij aanvang van het </t>
    </r>
    <r>
      <rPr>
        <sz val="10"/>
        <color rgb="FF0070C0"/>
        <rFont val="Arial"/>
        <family val="2"/>
      </rPr>
      <t>contract</t>
    </r>
    <r>
      <rPr>
        <sz val="10"/>
        <color rgb="FF000000"/>
        <rFont val="Arial"/>
        <family val="2"/>
      </rPr>
      <t xml:space="preserve"> een </t>
    </r>
    <r>
      <rPr>
        <sz val="10"/>
        <color rgb="FF0070C0"/>
        <rFont val="Arial"/>
        <family val="2"/>
      </rPr>
      <t>statusrapport</t>
    </r>
    <r>
      <rPr>
        <sz val="10"/>
        <color rgb="FF000000"/>
        <rFont val="Arial"/>
        <family val="2"/>
      </rPr>
      <t xml:space="preserve"> (nulmeting) op. Hierin wordt aangegeven wat de status van de installatie en onderdelen zijn en in welke </t>
    </r>
    <r>
      <rPr>
        <sz val="10"/>
        <color rgb="FF0070C0"/>
        <rFont val="Arial"/>
        <family val="2"/>
      </rPr>
      <t>onderhoudsfase</t>
    </r>
    <r>
      <rPr>
        <sz val="10"/>
        <color rgb="FF000000"/>
        <rFont val="Arial"/>
        <family val="2"/>
      </rPr>
      <t xml:space="preserve"> deze installatie en onderdelen zich bevinden.  </t>
    </r>
  </si>
  <si>
    <t>Opdrachtnemer maakt drie maanden voor het einde van het contract een statusrapport op waarin hij aangeeft wat de status van de installatie (onderdelen) zijn, in welke onderhoudsfase deze installatie (onderdelen) zich bevinden.</t>
  </si>
  <si>
    <t>Mocht het contract om wat voor reden dan ook eerder beëindigd worden dan geldt bovenstaande</t>
  </si>
  <si>
    <t xml:space="preserve">Alle rapportages zijn na oplevering eigendom van de Opdrachtgever </t>
  </si>
  <si>
    <t>Prestatiemeten</t>
  </si>
  <si>
    <t>Binnen de Raamovereenkomst en bij de uitvoering van nadere opdrachten vindt door de Aanbesteder prestatiemeting plaats. In dat kader voeren de Opdrachtgever en de Opdrachtnemer gedurende de looptijd van de Overeenkomst conform paragraaf 3.4 van de inschrijvingsleidraad tweemaal per jaar een prestatiemeting en evaluatieoverleg uit.
Opdrachtgever plant jaarlijks ten minste een(1) evaluatiemoment in. De laatste evaluatie vindt plaats uiterlijk drie (3) maanden vóór het einde van de Overeenkomst.</t>
  </si>
  <si>
    <t>Tijdens deze evaluatie overleggen wordt er gekeken naar behaalde scores, maar ook naar eventuele verbeterpunten en de werkwijze.</t>
  </si>
  <si>
    <t xml:space="preserve"> De volgende onderwerpen aan de orde:</t>
  </si>
  <si>
    <t xml:space="preserve">     - Evaluatie en beoordeling contractuele afspraken; gemelde klachten en afhandeling;</t>
  </si>
  <si>
    <t xml:space="preserve">     - Klantgerichtheid, bereikbaarheid, probleemoplossend vermogen, flexibiliteit, zakelijkheid, kundigheid, initiatief in communicatie;</t>
  </si>
  <si>
    <t xml:space="preserve">     - Stand van zaken kwalitatieve gunningscriteria. </t>
  </si>
  <si>
    <t xml:space="preserve">     - eventuele termijn rapportages,</t>
  </si>
  <si>
    <t xml:space="preserve">     - Met wederzijds goedvinden afspraken wijzigen c.q. uitbreiden</t>
  </si>
  <si>
    <t>Opdrachtnemer zorgt hierbij voor een actielijst en notulen. Opdrachtnemer dient maximaal binnen vijf werkdagen zorg te dragen voor de verslaglegging van alle overlegvormen.</t>
  </si>
  <si>
    <t>Tijdens de uitvoering van het werk wordt de kwaliteit van de uitvoering van de opdracht geëvalueerd. De Opdrachtgever stelt hiervoor voorafgaand aan het gesprek een beoordeling op, waarbij de uitvoering van de werkzaamheden en onderliggende samenwerking wordt beoordeeld.</t>
  </si>
  <si>
    <t>De uitvoering wordt beoordeeld op basis van het format zoals bijgevoegd in de inschrijfleidraad.</t>
  </si>
  <si>
    <r>
      <t xml:space="preserve">     - De contractmanager van de Opdrachtgever plant jaarlijks </t>
    </r>
    <r>
      <rPr>
        <sz val="10"/>
        <color rgb="FFFF0000"/>
        <rFont val="Arial"/>
        <family val="2"/>
      </rPr>
      <t>minimaal 1 evaluatiemoment</t>
    </r>
    <r>
      <rPr>
        <sz val="10"/>
        <color rgb="FF000000"/>
        <rFont val="Arial"/>
        <family val="2"/>
      </rPr>
      <t xml:space="preserve"> in.</t>
    </r>
  </si>
  <si>
    <t xml:space="preserve">     - Een eindevaluatie wordt uitgevoerd door de contractmanager en de contractuitvoerder van de Opdrachtgever en besproken met de Opdrachtnemer.</t>
  </si>
  <si>
    <t xml:space="preserve">     - Indien de Opdrachtnemer matig/slecht scoort bij een evaluatie dient hij een verbeterplan in te dienen.</t>
  </si>
  <si>
    <r>
      <rPr>
        <sz val="7"/>
        <color rgb="FF000000"/>
        <rFont val="Times New Roman"/>
        <family val="1"/>
      </rPr>
      <t xml:space="preserve">     -  </t>
    </r>
    <r>
      <rPr>
        <sz val="10"/>
        <color rgb="FF000000"/>
        <rFont val="Arial"/>
        <family val="2"/>
      </rPr>
      <t>Indien de Opdrachtnemer bij twee (2) evaluatiemomenten matig/slecht scoort kan de opdracht worden beëindigd en zal de Opdrachtnemer voor een periode van 2 maanden geen offerte kunnen indienen bij nadere offerte aanvragen. De score op dat moment geldt als eindscore.</t>
    </r>
  </si>
  <si>
    <t xml:space="preserve">     - Een Opdrachtnemer wordt tot het einde van de looptijd van de Overeenkomst inactief voor de totale Overeenkomst indien er in zijn totaliteit, meermaals (max. drie (3) keer), op de eindscore een matig/slecht wordt gescoord.</t>
  </si>
  <si>
    <t xml:space="preserve">Voorafgaand aan het gesprek waarin de beoordeling wordt vastgelegd deelt de Opdrachtgever de beoordeling met de Opdrachtnemer. Vervolgens worden de scores samen besproken en vastgelegd. Hierbij kan, naast de contractverantwoordelijke, een begeleider die geen directe binding heeft met de overeenkomst, als onpartijdige begeleider van het proces aanwezig zijn. </t>
  </si>
  <si>
    <t>De beoordeling kan door de Opdrachtgever en Opdrachtnemer worden gebruikt om tussentijds bij te sturen. Daarnaast kan de beoordeling door de Opdrachtgever worden gebruikt als onderbouwing voor een eventuele verlenging van de Overeenkomst.</t>
  </si>
  <si>
    <t>Interne klachtenregistratie- en afhandelingsprocedure</t>
  </si>
  <si>
    <t xml:space="preserve">Opdrachtnemer dient over een interne klachtenregistratie- en afhandelingsprocedure te beschikken en dient klachtenformulieren ter beschikking van Opdrachtgever te stellen. De procedure dient onderscheid te maken naar aard van de klachten, te weten enerzijds de klachten welke het gevolg zijn van gebreken in de dienstverlening en anderzijds klachten over onjuiste facturen en overige zaken. De klachten dienen onderdeel uit te maken van de evaluatie tussen de Opdrachtnemer en Opdrachtgever </t>
  </si>
  <si>
    <t>Projectbeheersing</t>
  </si>
  <si>
    <t>PB-</t>
  </si>
  <si>
    <t xml:space="preserve">De Opdrachtnemer dient zijn werkzaamheden te beheersen op de projectbeheersaspecten (waaronder ten minste scope, tijd, geld, risico’s, informatie, organisatie, kwaliteit, veiligheid en milieu), zodanig dat de Opdracht wordt gerealiseerd conform de uit de Overeenkomst voortvloeiende eisen. </t>
  </si>
  <si>
    <t>Wijzigingen</t>
  </si>
  <si>
    <t>Alle kleine reparatie-/onderhoudswerkzaamheden tot aan een bedrag van € 250,- moeten direct en in samenspraak met de Opdrachtgever uitgevoerd worden. In overleg met Opdrachtnemer zal invulling worden gegeven tot welk bedrag deze mogen worden uitgevoerd. Deze uitgevoerde werkzaamheden dienen vervolgens gescheiden op de facturen vermeld te worden, zodat hierop door Opdrachtgever een (eventuele) controle kan worden gedaan.</t>
  </si>
  <si>
    <t xml:space="preserve"> </t>
  </si>
  <si>
    <t xml:space="preserve">Grote reparatie-/onderhoudswerkzaamheden die worden geconstateerd moeten eerst worden voorgelegd en geoffreerd aan Opdrachtgever. Deze beoordeelt of de opdracht vervolgens aan Opdrachtnemer kan worden verstrekt. </t>
  </si>
  <si>
    <t>Indien er reparatie-/onderhoudswerkzaamheden staan gepland binnen enkele maanden voor het jaarlijkse inspectie moment kan in overleg met de contractuitvoerder bepaald worden de jaarlijkse inspectie  tijdens dezelfde periode als de reparatie-/onderhoudswerkzaamheden uit te voeren.</t>
  </si>
  <si>
    <r>
      <t xml:space="preserve">Indien Opdrachtgever bepaalt om een systeem </t>
    </r>
    <r>
      <rPr>
        <sz val="8"/>
        <color theme="1"/>
        <rFont val="Calibri"/>
        <family val="2"/>
      </rPr>
      <t> </t>
    </r>
    <r>
      <rPr>
        <sz val="10"/>
        <color theme="1"/>
        <rFont val="Arial"/>
        <family val="2"/>
      </rPr>
      <t>definitief uit bedrijf te nemen valt deze uit de onderhoudsovereenkomst en vervalt daarmee het recht van de Opdrachtnemer op vergoeding van de onderhoudskosten van het betreffende Systeem. Er kan door de Opdrachtnemer ook geen aanspraak gemaakt worden op een schadeloosstelling</t>
    </r>
  </si>
  <si>
    <r>
      <t>Indien een systeem definitief uit bedrijf gaat en deze in opdracht van de Opdrachtgever vervangen wordt door een vergelijkbaar systeem, zonder onderhoudsverplichting naar een andere aannemer, zullen de onderhoudstarieven ongewijzigd blijven</t>
    </r>
    <r>
      <rPr>
        <sz val="8"/>
        <color theme="1"/>
        <rFont val="Calibri"/>
        <family val="2"/>
      </rPr>
      <t>  </t>
    </r>
    <r>
      <rPr>
        <sz val="10"/>
        <color theme="1"/>
        <rFont val="Arial"/>
        <family val="2"/>
      </rPr>
      <t>.</t>
    </r>
  </si>
  <si>
    <t>Indien een systeem definitief uit bedrijf gaat en deze in opdracht van de Opdrachtgever vervangen wordt door een volledig ander type, zonder onderhoudsverplichting naar een andere aannemer, zal er een overleg plaatsvinden tussen Opdrachtgever en Opdrachtnemer. Indien partijen daarin niet tot overeenstemming komen is Opdrachtgever gerechtigd om het onderhoud van desbetreffend systeem door een andere partij te laten uitvoeren.</t>
  </si>
  <si>
    <r>
      <t>Indien er een nieuw systeem komt binnen het beheersgebied van Opdrachtgever zal er bepaald worden of dit systeem wordt toegevoegd aan de opdracht</t>
    </r>
    <r>
      <rPr>
        <sz val="8"/>
        <color theme="1"/>
        <rFont val="Calibri"/>
        <family val="2"/>
      </rPr>
      <t>  </t>
    </r>
    <r>
      <rPr>
        <sz val="10"/>
        <color theme="1"/>
        <rFont val="Arial"/>
        <family val="2"/>
      </rPr>
      <t>.</t>
    </r>
  </si>
  <si>
    <t>Dit kan enkel indien:</t>
  </si>
  <si>
    <t xml:space="preserve"> - het nieuwe systeem merk technisch overeenkomstig is met een van de systemen uit de overeenkomst;</t>
  </si>
  <si>
    <t xml:space="preserve"> - de onderhoudsbehoefte vergelijkbaar is met een van de systemen uit de overeenkomst;</t>
  </si>
  <si>
    <r>
      <t>-</t>
    </r>
    <r>
      <rPr>
        <sz val="7"/>
        <color theme="1"/>
        <rFont val="Times New Roman"/>
        <family val="1"/>
      </rPr>
      <t xml:space="preserve">       </t>
    </r>
    <r>
      <rPr>
        <sz val="10"/>
        <color theme="1"/>
        <rFont val="Arial"/>
        <family val="2"/>
      </rPr>
      <t>Het systeem vrij is van onderhoudsverplichting naar een andere aannemer</t>
    </r>
  </si>
  <si>
    <t xml:space="preserve">Indien dit het geval is zal deze worden aangeboden aan de opdrachtnemer om dit systeem te onderhouden met tegen de geldende tarieven als de vergelijkbare systemen. </t>
  </si>
  <si>
    <r>
      <t xml:space="preserve">Indien uit inspectie blijkt dat een </t>
    </r>
    <r>
      <rPr>
        <sz val="10"/>
        <color theme="1"/>
        <rFont val="Arial"/>
        <family val="2"/>
      </rPr>
      <t>systeem</t>
    </r>
    <r>
      <rPr>
        <sz val="10"/>
        <color rgb="FF0070C0"/>
        <rFont val="Arial"/>
        <family val="2"/>
      </rPr>
      <t xml:space="preserve"> </t>
    </r>
    <r>
      <rPr>
        <sz val="10"/>
        <rFont val="Arial"/>
        <family val="2"/>
      </rPr>
      <t>gereviseerd dient te worden, dient de opdrachtnemer een revisieplan in met een marktconforme offerte. Indien de aanbieding niet markt conform is, is HHR gerechtigd de revisie elders te laten uitvoeren</t>
    </r>
  </si>
  <si>
    <t>Planning</t>
  </si>
  <si>
    <t>De Opdrachtnemer dient de werkzaamheden te plannen, zodanig dat de werkzaamheden en afstemming daarover met de Opdrachtgever in de tijd worden beheerst.</t>
  </si>
  <si>
    <t>De Opdrachtnemer dient zijn werkzaamheden te plannen, zodanig dat de werkzaamheden worden uitgevoerd tijdens het blokonderhoud.  De coordinatie van de planning van het blokonderhoud valt onder de verantwoordelijkheid van de Opdrachtgever</t>
  </si>
  <si>
    <t>Opdrachtnemer neemt de werkzaamheden op in de planning en plant deze in overleg met Opdrachtgever zodanig dat de werkzaamheden aan de hand van de bijbehorende prioriteiten tijdig worden uitgevoerd.</t>
  </si>
  <si>
    <t xml:space="preserve">De Opdrachtnemer dient voor het uitvoeren van inspecties en preventief onderhoud jaarlijks  een integrale planning op te stellen waarin staat vermeld wanneer de inspecties en het preventieve onderhoud in dat jaar plaats zal vinden. De planning dient binnen 2 weken na het ontvangen van de preventieve periodieke onderhoudsjobs ter goedkeuring bij de contractuitvoerder van Opdrachtgever ingeleverd te worden. Na goedkeuring kunnen de werkzaamheden worden gestart. </t>
  </si>
  <si>
    <t>De Opdrachtnemer dient uiterlijk 48 uur van te voren, echter zo vroeg mogelijk, aan de contractuitvoerder aan te geven wanneer werkzaamheden geen doorgang kunnen vinden. De Opdrachtnemer dient in zijn planning rekening te houden met uitwijkmogelijkheden</t>
  </si>
  <si>
    <r>
      <t>De contractuitvoerder van Opdrachtgever kan tot aanvang werkzaamheden besluiten deze te stoppen als gevolg van onvoorziene omstandigheden.</t>
    </r>
    <r>
      <rPr>
        <sz val="8"/>
        <color theme="1"/>
        <rFont val="Calibri"/>
        <family val="2"/>
      </rPr>
      <t> </t>
    </r>
    <r>
      <rPr>
        <sz val="10"/>
        <color theme="1"/>
        <rFont val="Arial"/>
        <family val="2"/>
      </rPr>
      <t>Indien er geen sprake is van onvoorziene omstandigheden zal de contractuitvoerder uiterlijk 24 uur van te voren, echter zo vroeg mogelijk, aangeven wanneer werkzaamheden geen doorgang kunnen vinden. Opdrachtnemer heeft in dergelijke gevallen geen recht heeft op vergoeidng van kosten/schade.</t>
    </r>
  </si>
  <si>
    <t>De jaarlijkse planning bevat ten minste:</t>
  </si>
  <si>
    <r>
      <t>-</t>
    </r>
    <r>
      <rPr>
        <sz val="7"/>
        <color rgb="FF000000"/>
        <rFont val="Times New Roman"/>
        <family val="1"/>
      </rPr>
      <t>   </t>
    </r>
    <r>
      <rPr>
        <sz val="10"/>
        <color rgb="FF000000"/>
        <rFont val="Arial"/>
        <family val="2"/>
      </rPr>
      <t>Alle data, termijnen en mijlpalen voortkomend uit de Overeenkomst;</t>
    </r>
  </si>
  <si>
    <r>
      <t>-</t>
    </r>
    <r>
      <rPr>
        <sz val="7"/>
        <color rgb="FF000000"/>
        <rFont val="Times New Roman"/>
        <family val="1"/>
      </rPr>
      <t>    </t>
    </r>
    <r>
      <rPr>
        <sz val="10"/>
        <color rgb="FF000000"/>
        <rFont val="Arial"/>
        <family val="2"/>
      </rPr>
      <t>Alle data uit de Inschrijving van de Opdrachtnemer;</t>
    </r>
  </si>
  <si>
    <r>
      <t>-</t>
    </r>
    <r>
      <rPr>
        <sz val="7"/>
        <color rgb="FF000000"/>
        <rFont val="Times New Roman"/>
        <family val="1"/>
      </rPr>
      <t>   </t>
    </r>
    <r>
      <rPr>
        <sz val="10"/>
        <color rgb="FF000000"/>
        <rFont val="Arial"/>
        <family val="2"/>
      </rPr>
      <t>Relevante afstemming met Opdrachtgever (bijvoorbeeld acceptatietermijnen, communicatietermijnen).</t>
    </r>
  </si>
  <si>
    <t>De Opdrachtnemer dient inspectie- en preventieve onderhoudswerkzaamheden zo te plannen dat de datum ‘gereed’ niet verder dan 4 weken na ‘gepland’ ligt.</t>
  </si>
  <si>
    <t xml:space="preserve">Coördinatie en planning van overige (hulp)middelen waaronder hijs(kraan)installaties steigers e.d. worden door HHR geregeld </t>
  </si>
  <si>
    <t xml:space="preserve">Het dagvenster is van 7:00 tot 16:30 uur. Alleen in overleg kan buiten dit dagventer worden gewerkt, Werkzaamheden op vrijdagen zijn alleen mogelijk als de Opdrachtnemer aantoont dat noodzakelijk is om het onderhoud op deze dagen uit te voeren en hiervoor goedkeuring van de Opdrachtgever heeft ontvangen. </t>
  </si>
  <si>
    <t>De 4-weken planning dient een nadere detaillering te zijn van de integrale jaarplanning en dient ten minste te bevatten:</t>
  </si>
  <si>
    <r>
      <t>-</t>
    </r>
    <r>
      <rPr>
        <sz val="7"/>
        <color rgb="FF000000"/>
        <rFont val="Times New Roman"/>
        <family val="1"/>
      </rPr>
      <t xml:space="preserve">       </t>
    </r>
    <r>
      <rPr>
        <sz val="10"/>
        <color rgb="FF000000"/>
        <rFont val="Arial"/>
        <family val="2"/>
      </rPr>
      <t>Werkzaamheden.</t>
    </r>
  </si>
  <si>
    <r>
      <t>-</t>
    </r>
    <r>
      <rPr>
        <sz val="7"/>
        <color rgb="FF000000"/>
        <rFont val="Times New Roman"/>
        <family val="1"/>
      </rPr>
      <t xml:space="preserve">       </t>
    </r>
    <r>
      <rPr>
        <sz val="10"/>
        <color rgb="FF000000"/>
        <rFont val="Arial"/>
        <family val="2"/>
      </rPr>
      <t>Mijlpalen en de data waarop Opdrachtnemer anticipeert op raakvlakken met Derden.</t>
    </r>
  </si>
  <si>
    <r>
      <t>-</t>
    </r>
    <r>
      <rPr>
        <sz val="7"/>
        <color rgb="FF000000"/>
        <rFont val="Times New Roman"/>
        <family val="1"/>
      </rPr>
      <t xml:space="preserve">       </t>
    </r>
    <r>
      <rPr>
        <sz val="10"/>
        <color rgb="FF000000"/>
        <rFont val="Arial"/>
        <family val="2"/>
      </rPr>
      <t>Doorlooptijden en data van ter acceptatie voor te leggen documenten</t>
    </r>
  </si>
  <si>
    <r>
      <t>-</t>
    </r>
    <r>
      <rPr>
        <sz val="7"/>
        <color rgb="FF000000"/>
        <rFont val="Times New Roman"/>
        <family val="1"/>
      </rPr>
      <t xml:space="preserve">       </t>
    </r>
    <r>
      <rPr>
        <sz val="10"/>
        <color rgb="FF000000"/>
        <rFont val="Arial"/>
        <family val="2"/>
      </rPr>
      <t>Kritieke tijdspad.</t>
    </r>
  </si>
  <si>
    <t xml:space="preserve">Financieel management </t>
  </si>
  <si>
    <t>De Opdrachtnemer dient de werkzaamheden met betrekking tot financieel management te verrichten, zodanig dat betalingen in verhouding staan tot de werkzaamheden en resultaten van werkzaamheden.</t>
  </si>
  <si>
    <t>Betalingen van inspecties en preventief onderhoud als beschreven in de Overeenkomst geschiedt op basis van overeengekomen tarieven/eenheidsprijzen.</t>
  </si>
  <si>
    <t>Betaling vindt plaats na ontvangst en acceptatie van het resultaat van de Opdracht</t>
  </si>
  <si>
    <t xml:space="preserve">De opdrachtnemer dient per opdracht digitaal een factuur in voor de uitgevoerde werkzaamheden op het emailadres crediteuren-rijnland@hhsk.nl </t>
  </si>
  <si>
    <t>De factuur dient binnen 30 dagen te worden gestuurd naar HHR</t>
  </si>
  <si>
    <t>Op de factuur dient het volgende te worden aangegeven:</t>
  </si>
  <si>
    <t xml:space="preserve"> -   Een specificatie van de uitgevoerde werkzaamheden;</t>
  </si>
  <si>
    <t xml:space="preserve"> -   De juiste opdrachtnummers;</t>
  </si>
  <si>
    <t>Preventief onderhoud</t>
  </si>
  <si>
    <t>Preventief onderhoud dient gericht te zijn op het voortijdig opsporen van afwijkingen en problemen met als doel incidenten (welke correctief onderhoud vereisen) te voorkomen. Enkele kenmerken van preventief onderhoud zijn:</t>
  </si>
  <si>
    <t>- alle technisch gerelateerde activiteiten om storingen te voorkomen of het verwachte disfunctioneren van de aanwezige installaties te voorkomen;</t>
  </si>
  <si>
    <t>- dit onderhoud kenmerkt zich door specialistische kennis van het object. Het uit te voeren preventieve onderhoud wordt vastgelegd in het onderhoudsplan;</t>
  </si>
  <si>
    <t>- activiteiten, voortkomende uit de waarneming van het overschrijden van een toestand c.q. het achteruitgaan van een conditie (de onderhoudsactiviteiten om de waarnemingen te doen, de inspecties, worden opgenomen in het onderhoudsconcept en behoren bij het preventief onderhoudsplan);</t>
  </si>
  <si>
    <t>- hiertoe behoren onderhoudsactiviteiten welke liggen binnen de elektrische bevoegdheid en voor de mechanische activiteiten binnen een niveau waarbij met speciale hulpmiddelen, veiligheidsvoorzieningen en specialistische kennis de activiteiten kunnen worden uitgevoerd.</t>
  </si>
  <si>
    <t>Escalatie procedure</t>
  </si>
  <si>
    <r>
      <rPr>
        <sz val="10"/>
        <color rgb="FF000000"/>
        <rFont val="Verdana"/>
      </rPr>
      <t>Het onderstaande escalatiemodel beschrijft de wijze waarop tekortkomingen, incidenten en onvoldoende prestaties in de uitvoering van de Overeenkomst worden gesignaleerd, beoordeeld en geëscaleerd. Het doel is tijdige bijsturing, borging van kwaliteit en het bieden van een duidelijk kader voor beëindiging of verlenging van de Overeenkomst.</t>
    </r>
    <r>
      <rPr>
        <b/>
        <sz val="10"/>
        <color rgb="FF000000"/>
        <rFont val="Verdana"/>
      </rPr>
      <t> </t>
    </r>
  </si>
  <si>
    <t>Signaalfase en operationele escalatie</t>
  </si>
  <si>
    <r>
      <t>Indien Opdrachtgever constateert dat de Opdrachtnemer niet (volledig)
 voldoet aan de contractuele verplichtingen, wordt dit door de coördinator gemeld aan de operationele contactpersoon van de Opdrachtnemer.</t>
    </r>
    <r>
      <rPr>
        <b/>
        <sz val="10"/>
        <color rgb="FF000000"/>
        <rFont val="Verdana"/>
        <family val="2"/>
      </rPr>
      <t> </t>
    </r>
  </si>
  <si>
    <t>Partijen treden direct na constatering met elkaar in overleg.</t>
  </si>
  <si>
    <r>
      <t>De Opdrachtnemer zal direct passende herstelmaatregelen treffen.
 Alle afspraken en termijnen met betrekking tot deze maatregelen zullen schriftelijk worden vastgelegd.</t>
    </r>
    <r>
      <rPr>
        <b/>
        <sz val="10"/>
        <color rgb="FF000000"/>
        <rFont val="Verdana"/>
        <family val="2"/>
      </rPr>
      <t> </t>
    </r>
  </si>
  <si>
    <t>Tactische escalatie en verbeterplan</t>
  </si>
  <si>
    <t>Indien de tekortkoming niet binnen de afgesproken termijn is hersteld,
of indien sprake is van herhaalde tekortkomingen, wordt de kwestie geëscaleerd naar het tactische niveau (contractmanager).</t>
  </si>
  <si>
    <t>De Opdrachtnemer zal binnen een door Opdrachtgever vast te stellen
termijn een verbeterplan indienen.</t>
  </si>
  <si>
    <t xml:space="preserve">Het verbeterplan bevat minimaal:
de oorzaak van de tekortkoming; 
concrete corrigerende en preventieve maatregelen;
een planning en verantwoordelijke personen </t>
  </si>
  <si>
    <t>Opdrachtgever beoordeelt het door de Opdrachtnemer ingediende
verbeterplan en bepaalt of dit afdoende is. Indien Opdrachtgever het plan niet afdoende acht, is de Opdrachtnemer verplicht aanvullende corrigerende maatregelen te treffen binnen een door Opdrachtgever vast te stellen termijn. Niet-naleving kan leiden tot escalatie naar het strategische niveau, inclusief mogelijke (tijdelijke) opschorting van de betaling van de huur.</t>
  </si>
  <si>
    <t>Strategische Escalatie</t>
  </si>
  <si>
    <t>Indien de tekortkoming voortduurt na uitvoering van het verbeterplan, of indien sprake is van een ernstige tekortkoming, vindt escalatie plaats naar strategisch niveau (contracteigenaar).</t>
  </si>
  <si>
    <t>Opdrachtgever behoudt zich het recht voor om aanvullende maatregelen
 te treffen, waaronder:
(tijdelijke) opschorting van de huur;
beëindiging van de Overeenkomst.</t>
  </si>
  <si>
    <t>Relatie met leveranciersbeoordeling</t>
  </si>
  <si>
    <t>De beoordeling van de hierboven genoemde escalaties maken integraal 
onderdeel uit van deze leveranciersbeoordeling (zie artikel 4.3).</t>
  </si>
  <si>
    <t>Omgeving</t>
  </si>
  <si>
    <t>OM-</t>
  </si>
  <si>
    <t>De Opdrachtnemer dient zijn werkzaamheden te managen (plannen, organiseren, bewaken, beheersen, rapporteren en corrigeren), zodanig dat de werkzaamheden worden gerealiseerd met minimale hinder voor de omgeving door het zo veel mogelijk beperken van negatieve effecten van de uitvoering van werkzaamheden op de omgeving (waaronder bereikbaarheid, veiligheid, leefbaarheid en gebruiksfuncties), waarbij de resterende hinder aantoonbaar noodzakelijk en proportioneel is ten opzichte van de aard en omvang van de opdracht.</t>
  </si>
  <si>
    <t xml:space="preserve">Opdrachtnemer zorgt te allen tijde voor "good house keeping". De opdrachtgever verstaat onder “good house keeping” (niet limitatief): </t>
  </si>
  <si>
    <r>
      <t>-</t>
    </r>
    <r>
      <rPr>
        <sz val="7"/>
        <color rgb="FF000000"/>
        <rFont val="Times New Roman"/>
        <family val="1"/>
      </rPr>
      <t xml:space="preserve">       </t>
    </r>
    <r>
      <rPr>
        <sz val="10"/>
        <color rgb="FF000000"/>
        <rFont val="Arial"/>
        <family val="2"/>
      </rPr>
      <t>De werkplek wordt in alle gevallen netjes en minimaal bezemschoon achtergelaten.</t>
    </r>
  </si>
  <si>
    <t>Eventuele vervuiling moet door en op kosten van de Opdrachtnemer worden verwijderd;</t>
  </si>
  <si>
    <r>
      <t>-</t>
    </r>
    <r>
      <rPr>
        <sz val="7"/>
        <color rgb="FF000000"/>
        <rFont val="Times New Roman"/>
        <family val="1"/>
      </rPr>
      <t xml:space="preserve">       </t>
    </r>
    <r>
      <rPr>
        <sz val="10"/>
        <color rgb="FF000000"/>
        <rFont val="Arial"/>
        <family val="2"/>
      </rPr>
      <t>De werkplek wordt in alle gevallen veilig achter gelaten. Struikel- en valgevaar dient te alle tijden te worden voorkomen.</t>
    </r>
  </si>
  <si>
    <t>Opdrachtnemer stelt één telefoonnummer en e-mailadres beschikbaar voor vragen en klachten van de Opdrachtgever. Het telefoonnummer dient gedurende de werkweek bereikbaar te zijn.</t>
  </si>
  <si>
    <t>B-OM-</t>
  </si>
  <si>
    <t>De Opdrachtgever levert de Opdrachtnemer contactgegevens aan van de gebruikers indien beschikbaar.</t>
  </si>
  <si>
    <r>
      <t xml:space="preserve">Inspecties mogen pas aanvangen na het volledig invullen en ondertekenen van een werkvergunning en, indien nodig, een overdrachtsformulier verstrekt door de coördinator watersystemen of coördinator zuiveren van de </t>
    </r>
    <r>
      <rPr>
        <strike/>
        <sz val="10"/>
        <rFont val="Arial"/>
        <family val="2"/>
      </rPr>
      <t>Opdrachtgever</t>
    </r>
    <r>
      <rPr>
        <strike/>
        <sz val="10"/>
        <color rgb="FF000000"/>
        <rFont val="Arial"/>
        <family val="2"/>
      </rPr>
      <t>, tenzij de Opdrachtgever per locatie anders bepaald.</t>
    </r>
  </si>
  <si>
    <t>De Opdrachtnemer dient in bezit te zijn van detectieapparatuur voor H2S en CH4 CO en O2 detectie</t>
  </si>
  <si>
    <t>Technisch Management</t>
  </si>
  <si>
    <t>Technisch management Perceel 2</t>
  </si>
  <si>
    <t>TM-</t>
  </si>
  <si>
    <t>De Opdrachtnemer dient zijn werkzaamheden te verrichten, zodanig dat de werkzaamheden, aantoonbaar en traceerbaar voldoen aan de eisen voortvloeiende uit de Overeenkomst.</t>
  </si>
  <si>
    <t>Voortgangsrapportage</t>
  </si>
  <si>
    <t>Offertes enRapportages</t>
  </si>
  <si>
    <t>Opdrachtnemer maakt bij aanvang van het contract een statusrapport (nulmeting) op. Hierin wordt aangegeven wat de status is van het systeem en de onderdelen.</t>
  </si>
  <si>
    <t>Opdrachtnemer maakt drie maanden voor het einde van het contract een statusrapport op waarin hij aangeeft wat de status vanhet systeem (onderdelen) zijn, in welke onderhoudsfase het systeem (onderdelen) zich bevinden.</t>
  </si>
  <si>
    <r>
      <t>De inspectiepunten van HHR (</t>
    </r>
    <r>
      <rPr>
        <strike/>
        <sz val="10"/>
        <color rgb="FFFF0000"/>
        <rFont val="Arial"/>
        <family val="2"/>
      </rPr>
      <t>bijlage 6</t>
    </r>
    <r>
      <rPr>
        <strike/>
        <sz val="10"/>
        <color rgb="FF0070C0"/>
        <rFont val="Arial"/>
        <family val="2"/>
      </rPr>
      <t>) en eventuele servicerapporten van de fabrikant samen te voegen en aan te leveren in één rapport.</t>
    </r>
  </si>
  <si>
    <t>Indien een inspectie/onderzoek uitwijst dat er een revisie dient plaats te vinden en HHR een offerte aanvraagt bij de opdrachtnemer, dient de opdrachtnemer binnen 5 werkdagen een offerte in met daarin minimaal de volgende punten:
- foto's van de beschadigingen, slijtages, lekkages, vervuiling
- beschrijving van de bevindingen met daarin benoemd:
- spelingsmetingen lagers
- afwijkingen in maatvoering t.o.v. de tekeningen
Tevens beschrijft de opdrachtnemer de uit te voeren werkzaamheden met daarin genoemd:
- 	De onderdelen die vervangen dienen te worden
- 	De omschrijving van de wijze van de revisie
- 	Wat wordt geslepen, gedraaid, geboord, getrapt, gemachineerd, gepolijst
-  fabrieks prijsopgave</t>
  </si>
  <si>
    <t xml:space="preserve">Na de inspectie-, revisie,- en onderhoudswerkzaamheden stelt de Opdrachtnemer, binnen 3 werkdagen, een rapportage op met daarin de bevindingen en advies. De digitale rapportages zullen worden opgeslagen in Ultimo, het onderhoudsmanagement systeem van HHR </t>
  </si>
  <si>
    <t xml:space="preserve">Om dit goed te kunnen registreren moeten de rapportages per locatie/per opdracht worden aangeleverd.  Verder dienen deze te worden aangeleverd met in de bestandsnaam de locatie- en element beschrijving. </t>
  </si>
  <si>
    <r>
      <t xml:space="preserve">De lay-out en omvang van het rapport moet voldoen aan het gestelde in de </t>
    </r>
    <r>
      <rPr>
        <sz val="10"/>
        <color rgb="FFFF0000"/>
        <rFont val="Arial"/>
        <family val="2"/>
      </rPr>
      <t>bijlage A</t>
    </r>
    <r>
      <rPr>
        <sz val="10"/>
        <color theme="1"/>
        <rFont val="Arial"/>
        <family val="2"/>
      </rPr>
      <t xml:space="preserve"> In het rapport moeten minimaal de volgende gegevens worden vermeld:</t>
    </r>
  </si>
  <si>
    <r>
      <t>-</t>
    </r>
    <r>
      <rPr>
        <sz val="7"/>
        <rFont val="Times New Roman"/>
        <family val="1"/>
      </rPr>
      <t xml:space="preserve">       </t>
    </r>
    <r>
      <rPr>
        <sz val="10"/>
        <rFont val="Arial"/>
        <family val="2"/>
      </rPr>
      <t>Objectgegevens (naam, adres);</t>
    </r>
  </si>
  <si>
    <r>
      <t>-</t>
    </r>
    <r>
      <rPr>
        <sz val="7"/>
        <rFont val="Times New Roman"/>
        <family val="1"/>
      </rPr>
      <t xml:space="preserve">       </t>
    </r>
    <r>
      <rPr>
        <sz val="10"/>
        <rFont val="Arial"/>
        <family val="2"/>
      </rPr>
      <t>Fabrikant;</t>
    </r>
  </si>
  <si>
    <r>
      <t>-</t>
    </r>
    <r>
      <rPr>
        <sz val="7"/>
        <rFont val="Times New Roman"/>
        <family val="1"/>
      </rPr>
      <t xml:space="preserve">       </t>
    </r>
    <r>
      <rPr>
        <sz val="10"/>
        <rFont val="Arial"/>
        <family val="2"/>
      </rPr>
      <t>Datum van opname;</t>
    </r>
  </si>
  <si>
    <r>
      <t>-</t>
    </r>
    <r>
      <rPr>
        <sz val="7"/>
        <rFont val="Times New Roman"/>
        <family val="1"/>
      </rPr>
      <t xml:space="preserve">       </t>
    </r>
    <r>
      <rPr>
        <sz val="10"/>
        <rFont val="Arial"/>
        <family val="2"/>
      </rPr>
      <t>Inspectieresultaat (waaronder niet limitatief)</t>
    </r>
  </si>
  <si>
    <t>-    de uitgevoerde preventieve onderhoudswerkzaamheden</t>
  </si>
  <si>
    <t>-    de uitgevoerde correctieve onderhoudswerkzaamheden</t>
  </si>
  <si>
    <t>-    de preventief vervangen onderdelen.</t>
  </si>
  <si>
    <t>-    de correctief vervangen onderdelen.</t>
  </si>
  <si>
    <t xml:space="preserve">-    de vervangen hoeveelheid olie en smeermiddelen </t>
  </si>
  <si>
    <t>-    eventuele andere toegepaste materialen</t>
  </si>
  <si>
    <t xml:space="preserve">-    Geconstateerde zaken, afwijkingen en risico's. Foto’s van eventuele fouten en/of gebreken moeten bij de betreffende opmerkingen worden geplaatst en dienen te worden voorzien van een te nemen actie voor herstel en opname van benodigde materialen. </t>
  </si>
  <si>
    <t>Alle rapportages zijn na oplevering eigendom van de Opdrachtgever.</t>
  </si>
  <si>
    <t>Uitvoeren</t>
  </si>
  <si>
    <t>Werkzaamheden dienen per locatie aaneengesloten plaats te vinden om verstoring van het proces tot een minimum te beperken.</t>
  </si>
  <si>
    <t>Indien tijdig aangegeven in de planning is de maximale verstoring van het proces gemaximaliseerd tot 48 uur. In overleg kan dit, afhankelijk van locatie en jaargetijde, omhoog bijgesteld worden.</t>
  </si>
  <si>
    <r>
      <t xml:space="preserve">De Opdrachtnemer dient zijn inspectiewerkzaamheden te verrichten, zodanig dat wordt voldaan aan het Onderhoudsconcept uit </t>
    </r>
    <r>
      <rPr>
        <sz val="10"/>
        <color rgb="FFFF0000"/>
        <rFont val="Arial"/>
        <family val="2"/>
      </rPr>
      <t>bijlage ..</t>
    </r>
  </si>
  <si>
    <t>.</t>
  </si>
  <si>
    <r>
      <t xml:space="preserve">De Opdrachtnemer dient zijn preventieve onderhoudswerkzaamheden te verrichten, zodanig dat wordt voldaan aan het Onderhoudsconcept uit </t>
    </r>
    <r>
      <rPr>
        <sz val="10"/>
        <color rgb="FFFF0000"/>
        <rFont val="Arial"/>
        <family val="2"/>
      </rPr>
      <t>bijlage ..</t>
    </r>
  </si>
  <si>
    <t>Bij de uitvoering van de werkzaamheden dient te allen tijde alle wet- en regelgeving in acht genomen worden.</t>
  </si>
  <si>
    <t>De tijdens de onderhoud gemaakte foto’s dienen separaat aan de Opdrachtgever</t>
  </si>
  <si>
    <t>aangeleverd te worden. De inspecteur start hiertoe altijd aan de voorgevel van het object</t>
  </si>
  <si>
    <t>en maakt vervolgens, met de klok mee, in de eerste instantie overzichtsfoto’s van de</t>
  </si>
  <si>
    <t>gevels van het object. Vervolgens worden de gebrekenfoto’s gemaakt voor de te</t>
  </si>
  <si>
    <t>inspecteren onderdelen (opname eenheden):</t>
  </si>
  <si>
    <r>
      <t>-</t>
    </r>
    <r>
      <rPr>
        <strike/>
        <sz val="7"/>
        <color rgb="FF0070C0"/>
        <rFont val="Cambria"/>
        <family val="1"/>
      </rPr>
      <t xml:space="preserve">       </t>
    </r>
    <r>
      <rPr>
        <strike/>
        <sz val="10"/>
        <color rgb="FF0070C0"/>
        <rFont val="Cambria"/>
        <family val="1"/>
      </rPr>
      <t>gevels</t>
    </r>
  </si>
  <si>
    <r>
      <t>-</t>
    </r>
    <r>
      <rPr>
        <strike/>
        <sz val="7"/>
        <color rgb="FF0070C0"/>
        <rFont val="Cambria"/>
        <family val="1"/>
      </rPr>
      <t xml:space="preserve">       </t>
    </r>
    <r>
      <rPr>
        <strike/>
        <sz val="10"/>
        <color rgb="FF0070C0"/>
        <rFont val="Cambria"/>
        <family val="1"/>
      </rPr>
      <t>schilderwerk</t>
    </r>
  </si>
  <si>
    <r>
      <t>-</t>
    </r>
    <r>
      <rPr>
        <strike/>
        <sz val="7"/>
        <color rgb="FF0070C0"/>
        <rFont val="Cambria"/>
        <family val="1"/>
      </rPr>
      <t xml:space="preserve">       </t>
    </r>
    <r>
      <rPr>
        <strike/>
        <sz val="10"/>
        <color rgb="FF0070C0"/>
        <rFont val="Cambria"/>
        <family val="1"/>
      </rPr>
      <t>daken</t>
    </r>
  </si>
  <si>
    <r>
      <t>-</t>
    </r>
    <r>
      <rPr>
        <strike/>
        <sz val="7"/>
        <color rgb="FF0070C0"/>
        <rFont val="Cambria"/>
        <family val="1"/>
      </rPr>
      <t xml:space="preserve">       </t>
    </r>
    <r>
      <rPr>
        <strike/>
        <sz val="10"/>
        <color rgb="FF0070C0"/>
        <rFont val="Cambria"/>
        <family val="1"/>
      </rPr>
      <t>terreinafwerking</t>
    </r>
  </si>
  <si>
    <r>
      <t>-</t>
    </r>
    <r>
      <rPr>
        <strike/>
        <sz val="7"/>
        <color rgb="FF0070C0"/>
        <rFont val="Cambria"/>
        <family val="1"/>
      </rPr>
      <t xml:space="preserve">       </t>
    </r>
    <r>
      <rPr>
        <strike/>
        <sz val="10"/>
        <color rgb="FF0070C0"/>
        <rFont val="Cambria"/>
        <family val="1"/>
      </rPr>
      <t>het bouwkundig interieur (exclusief inventaris)</t>
    </r>
  </si>
  <si>
    <r>
      <t>-</t>
    </r>
    <r>
      <rPr>
        <strike/>
        <sz val="7"/>
        <color rgb="FF0070C0"/>
        <rFont val="Cambria"/>
        <family val="1"/>
      </rPr>
      <t xml:space="preserve">       </t>
    </r>
    <r>
      <rPr>
        <strike/>
        <sz val="10"/>
        <color rgb="FF0070C0"/>
        <rFont val="Cambria"/>
        <family val="1"/>
      </rPr>
      <t>de gebouw gebonden installaties</t>
    </r>
  </si>
  <si>
    <t>De Opdrachtnemer dient op locatie kennis te nemen van de aanwezige logboeken en/ of keuringsrapporten, teneinde bijvoorbeeld meer inzicht te krijgen in de onderhoudshistorie. Van deze logboeken of keuringsrapporten dient een foto gemaakt te worden. Indien deze niet aanwezig zijn dient dit gemeld te worden.</t>
  </si>
  <si>
    <t>Opdrachtnemer heeft naast de uitvoering van de werkzaamheden die hij in opdracht heeft gekregen een signalerings- en meldingsplicht aan de Opdrachtgever ten aanzien van storingen of andere geconstateerde belemmeringen. Dit is integraal onderdeel van de werkzaamheden.
Acute veiligheidsrisico’s, zoals waargenomen tijdens de inspectie, dienen per direct telefonisch en per e-mail gemeld te worden bij de Opdrachtgever</t>
  </si>
  <si>
    <t>De Opdrachtnemer en Opdrachtgever komen gezamenlijk overeen op welke wijze de werkzaamheden worden afgenomen. De Opdrachtnemer doet hiervoor een voorstel in het startoverleg die de opdrachtnemer voor aanvang van het contract organiseerd.</t>
  </si>
  <si>
    <r>
      <t xml:space="preserve">Afhankelijk van de resultaten van de </t>
    </r>
    <r>
      <rPr>
        <sz val="10"/>
        <rFont val="Arial"/>
        <family val="2"/>
      </rPr>
      <t>inspectie</t>
    </r>
    <r>
      <rPr>
        <sz val="10"/>
        <color rgb="FF000000"/>
        <rFont val="Arial"/>
        <family val="2"/>
      </rPr>
      <t xml:space="preserve"> maakt de Opdrachtgever vervolgwerkorder om de herstelwerkzaamheden verder uit te voeren.</t>
    </r>
  </si>
  <si>
    <t xml:space="preserve">De Opdrachtnemer kan, voor zover aanwezig op de objecten, kosteloos over elektra beschikken. Dit op basis van: </t>
  </si>
  <si>
    <r>
      <t>-</t>
    </r>
    <r>
      <rPr>
        <sz val="7"/>
        <color rgb="FF000000"/>
        <rFont val="Times New Roman"/>
        <family val="1"/>
      </rPr>
      <t xml:space="preserve">       </t>
    </r>
    <r>
      <rPr>
        <sz val="10"/>
        <color rgb="FF000000"/>
        <rFont val="Arial"/>
        <family val="2"/>
      </rPr>
      <t>Opdrachtnemer dient zelf zorg te dragen voor de net-structuur, te beginnen vanaf een bestaand voedingspunt.</t>
    </r>
  </si>
  <si>
    <r>
      <t>-</t>
    </r>
    <r>
      <rPr>
        <sz val="7"/>
        <color rgb="FF000000"/>
        <rFont val="Times New Roman"/>
        <family val="1"/>
      </rPr>
      <t xml:space="preserve">       </t>
    </r>
    <r>
      <rPr>
        <sz val="10"/>
        <color rgb="FF000000"/>
        <rFont val="Arial"/>
        <family val="2"/>
      </rPr>
      <t xml:space="preserve">Geen overschrijding van aansluitvermogens of drempelwaarde van individuele beveiligingsmiddelen. </t>
    </r>
  </si>
  <si>
    <r>
      <t>-</t>
    </r>
    <r>
      <rPr>
        <sz val="7"/>
        <color rgb="FF000000"/>
        <rFont val="Times New Roman"/>
        <family val="1"/>
      </rPr>
      <t xml:space="preserve">       </t>
    </r>
    <r>
      <rPr>
        <sz val="10"/>
        <color rgb="FF000000"/>
        <rFont val="Arial"/>
        <family val="2"/>
      </rPr>
      <t>Indien de bestaande installatie geen mogelijkheden biedt de apparatuur van de Opdrachtnemer op veilige en doelmatige wijze te voeden, dan is de Opdrachtnemer verplicht voor eigen rekening een mobiel aggregaat te plaatsen. (Aan de opstelling en draaitijden van een aggregaat kunnen door de Opdrachtgever bindende verplichtingen opgelegd worden).</t>
    </r>
  </si>
  <si>
    <r>
      <t>-</t>
    </r>
    <r>
      <rPr>
        <sz val="7"/>
        <color rgb="FF000000"/>
        <rFont val="Times New Roman"/>
        <family val="1"/>
      </rPr>
      <t xml:space="preserve">       </t>
    </r>
    <r>
      <rPr>
        <sz val="10"/>
        <color rgb="FF000000"/>
        <rFont val="Arial"/>
        <family val="2"/>
      </rPr>
      <t>Beschikbaarheid van de eigen installatie van de Opdrachtgever mag niet in geding komen.</t>
    </r>
  </si>
  <si>
    <t>Het gebruik van elektra moet zich beperken tot het gebruik binnen het kader van de Overeenkomst.</t>
  </si>
  <si>
    <t xml:space="preserve">De Opdrachtnemer kan voor zover aanwezig op de objecten kosteloos over water beschikken. Dit op basis van: </t>
  </si>
  <si>
    <r>
      <t>-</t>
    </r>
    <r>
      <rPr>
        <sz val="7"/>
        <color rgb="FF000000"/>
        <rFont val="Times New Roman"/>
        <family val="1"/>
      </rPr>
      <t xml:space="preserve">       </t>
    </r>
    <r>
      <rPr>
        <sz val="10"/>
        <color rgb="FF000000"/>
        <rFont val="Arial"/>
        <family val="2"/>
      </rPr>
      <t xml:space="preserve">Geen nadelige invloed op de beschikbaarheid van brandbestrijdings-middelen. </t>
    </r>
  </si>
  <si>
    <t>- Het gebruik van water moet zich beperken tot het gebruik binnen het kader van de Overeenkomst.</t>
  </si>
  <si>
    <t>Storingen</t>
  </si>
  <si>
    <t>Wanneer zich een storing voordoet, waardoor de installatie uitvalt, of waardoor de installatie uit zal vallen dient deze automatisch te worden gegenereerd en te worden doorgemeld naar de opdrachtnemer</t>
  </si>
  <si>
    <t>TM</t>
  </si>
  <si>
    <t>De responstijd waarmee op een storingsmelding gereageerd dient te worden, wordt op het tijdstip van de melding opgegeven, afhankelijk van de aard en de ernst van de melding. De responsetijd vangt aan vanaf het moment dat de afdeling onderhoud de storing aanmeldt bij de opdrachtnemer. De opdrachtnemer dient een terugmelding (vervanging, controle, rapportage) van de uitgevoerde acties op te stellen zodat een beeld kan worden gevormd van de aard en omvang van de storing en storingsafhandeling bij de opdrachtgever.</t>
  </si>
  <si>
    <t>In alle gevallen dient tijdens kantooruren binnen 1 uur na de melding de opdrachtgever een bevestiging te ontvangen dat de melding in behandeling is genomen en hoe de opdrachtnemer de storing verwacht op te lossen.</t>
  </si>
  <si>
    <t>Voor storingen buiten kantooruren kan de opdrachtnemer contact opnemen met de wachtdienst om toegang te krijgen tot de locatie om de benodigde werkzaamheden uit te voeren</t>
  </si>
  <si>
    <t>Bij stilstand veroorzakende storingen dient opdrachtnemer binnen één werkdag na bevestiging van ontvangst van de meldig op locatie zijn werkzaamheden aan te vangen</t>
  </si>
  <si>
    <t>Opdrachtnemer heeft een signalerende en meldingsplicht ten aanzien van storingen of andere geconstateerde belemmeringen aan Opdrachtgever.</t>
  </si>
  <si>
    <t>Toegang</t>
  </si>
  <si>
    <t>De Opdrachtgever stelt de Opdrachtnemer een sleutelbos ter beschikking waarmee de Opdrachtnemer zich toegang tot de locaties kan verschaffen.</t>
  </si>
  <si>
    <t>De Opdrachtgever stelt voor de overdracht van de “sleutelbos” een proces verbaal op. De Opdrachtnemer dient het proces verbaal bij de ontvangst van de “sleutelbos” te ondertekenen.</t>
  </si>
  <si>
    <t>De Opdrachtnemer dient te sleutelbos bij het aflopen van de overeenkomst, en tussentijds op verzoek van de Opdrachtgever, weer compleet bij de Opdrachtgever in te leveren. De Opdrachtnemer betaalt een boete van €1500,- indien de sleutelbos niet binnen een maand na verzoek en/of aflopen overeenkomst compleet wordt geretourneerd.</t>
  </si>
  <si>
    <t>Communicatie</t>
  </si>
  <si>
    <t>De Opdrachtnemer dient tussentijds minimaal 10 werkdagen voor aanvang van de onderhoudswerkzaamheden op locatie contact op te nemen met de betreffende contactpersoon van de Opdrachtgever.</t>
  </si>
  <si>
    <r>
      <t>Minimaal 24 uur vóór het betreden van Rijnlandse objecten zijn alle personen verplicht zich telefonisch te melden bij de beheerder van het object waar de installatie zich bevind.
De opdrachtnemer dient zich op locatie te confirmeren aan de daar geldende gedragsregels. Bij bemande locaties dienen alle personen zich op locatie in te schrijven</t>
    </r>
    <r>
      <rPr>
        <sz val="8"/>
        <rFont val="Calibri"/>
        <family val="2"/>
      </rPr>
      <t> </t>
    </r>
    <r>
      <rPr>
        <sz val="10"/>
        <color rgb="FF000000"/>
        <rFont val="Arial"/>
        <family val="2"/>
      </rPr>
      <t>.</t>
    </r>
  </si>
  <si>
    <t xml:space="preserve">Bij start van de werkzaamheden meldt de Opdrachtnemer zich bij de gebruiker/ objectbeheerder of bij onbemande installaties dient de Opdrachnemer zich telefonisch te melden.
Bij de beheerder zal er afgestemd worden op welke wijze diverse ruimten toegankelijk zijn.
</t>
  </si>
  <si>
    <t xml:space="preserve">Opdrachtnemer houdt zich aan de gestelde (Veiligheids-) instructies op de terreinen van Opdrachtgever en dient er voor te zorgen dat zijn werknemers voor het betreden van een zuiveringslocatie de training “poortinstructie” succesvol hebben afgerond. De Opdrachtnemer dient hiervoor zijn medewerkers middels onderstaande link aan te melden als nieuwe gebruiker.
https://hhr-contractors.plusport.com/scripts/login.aspx </t>
  </si>
  <si>
    <r>
      <t>Een zuiveringsinstallatie is onderverdeeld in processtappen, de elektrotechnische installaties zijn ook onderverdeeld in deze processtappen. Voordat een schakelpaneel of deelinstallatie uitgeschakeld kan worden neemt de Opdrachtnemer contact op met de coördinator van de zuivering. Voordat er spanningsloos gemaakt kan worden door de Opdrachtgever moet de procesvoerder eerst het onderdeel / proces uit bedrijf  nemen en/of veilig  stellen volgens de werkprocedure. De procesvoerder geeft ook aan de tijd die het betreffende procesdeel buiten bedrijf mag blijven</t>
    </r>
    <r>
      <rPr>
        <sz val="8"/>
        <color theme="1"/>
        <rFont val="Calibri"/>
        <family val="2"/>
      </rPr>
      <t> </t>
    </r>
  </si>
  <si>
    <t>Na gunning wordt er door de Opdrachtgever een lijst met contactpersonen beschikbaar gesteld.</t>
  </si>
  <si>
    <t>Van alle medewerkers die contacten onderhouden met Opdrachtgever wordt verwacht dat zij de Nederlandse taal actief beheersen en in staat zijn in de Nederlandse taal te communiceren met de medewerkers van Opdrachtgever.</t>
  </si>
  <si>
    <t>Informatie</t>
  </si>
  <si>
    <r>
      <t xml:space="preserve">De Opdrachtnemer dient de </t>
    </r>
    <r>
      <rPr>
        <strike/>
        <u/>
        <sz val="10"/>
        <color rgb="FF000000"/>
        <rFont val="Arial"/>
        <family val="2"/>
      </rPr>
      <t xml:space="preserve">aanwezige </t>
    </r>
    <r>
      <rPr>
        <strike/>
        <sz val="10"/>
        <color rgb="FF000000"/>
        <rFont val="Arial"/>
        <family val="2"/>
      </rPr>
      <t>tekeningen te controleren op onvolkomenheden, onjuistheden en volledigheid.</t>
    </r>
  </si>
  <si>
    <t>Veiligheidsmanagement</t>
  </si>
  <si>
    <t>Het toegangsbeleid (bijlage B) is van toepassing op de toegang van Rijnlandse locaties.</t>
  </si>
  <si>
    <t>De Opdrachtnemer en zijn medewerkers moeten aantoonbare kennis hebben van de risico’s die de werkzaamheden met zich meebrengen, de huidige regelgeving en de arbo-catalogus “waterschappen”. Op verzoek van Opdrachtgever moet dit worden aangetoond middels eerder gebruikte (veiligheids) documenten en behaalde certificaten/trainingen/opleidingen;</t>
  </si>
  <si>
    <t>De Opdrachtnemer dient gedurende het verrichten van werkzaamheden een veiligheid en gezondheidsdossier bij te houden.</t>
  </si>
  <si>
    <t xml:space="preserve">Gevaarlijke situaties en (bijna) ongevallen moeten direct aan de Opdrachtgever gemeld te worden. </t>
  </si>
  <si>
    <t>Voor het werken nabij installaties onder elektrotechnische spanning gelden de voorwaarden in het Arbokompas hoofdstuk 11</t>
  </si>
  <si>
    <r>
      <t xml:space="preserve">Indien een installatie voor de uitvoering van de onderhoudswerkzaamheden door de Opdrachtgever  spanningsloos </t>
    </r>
    <r>
      <rPr>
        <sz val="8"/>
        <color theme="1"/>
        <rFont val="Calibri"/>
        <family val="2"/>
      </rPr>
      <t> </t>
    </r>
    <r>
      <rPr>
        <sz val="10"/>
        <color rgb="FF000000"/>
        <rFont val="Arial"/>
        <family val="2"/>
      </rPr>
      <t xml:space="preserve">moet worden gemaakt, dient dit voorafgaand aan de werkzaamheden met de betreffende beheerder te worden afgestemd. De LOTOTO procedure </t>
    </r>
    <r>
      <rPr>
        <sz val="10"/>
        <color theme="1"/>
        <rFont val="Arial"/>
        <family val="2"/>
      </rPr>
      <t>(bijlage C</t>
    </r>
    <r>
      <rPr>
        <sz val="10"/>
        <color rgb="FF000000"/>
        <rFont val="Arial"/>
        <family val="2"/>
      </rPr>
      <t>) is voor deze onderhoudswerkzaamheden van toepassing.</t>
    </r>
  </si>
  <si>
    <r>
      <t>Na gunning bij aanvang van de werkzaamheden wordt voor al het personeel van de Opdrachtnemer een toolbox-meeting gehouden. Hierin worden de specifieke zaken besproken van de te onderhouden installaties</t>
    </r>
    <r>
      <rPr>
        <sz val="8"/>
        <rFont val="Calibri"/>
        <family val="2"/>
      </rPr>
      <t> </t>
    </r>
    <r>
      <rPr>
        <sz val="10"/>
        <color rgb="FF000000"/>
        <rFont val="Arial"/>
        <family val="2"/>
      </rPr>
      <t xml:space="preserve">. </t>
    </r>
  </si>
  <si>
    <t>Bij personeelswisselingen wordt voor de nieuwe medewerkers eveneens een toolbox-meeting gehouden.</t>
  </si>
  <si>
    <t>De Opdrachtnemer dient aan te tonen dat hij regelmatig toolbox-meetings organiseert. Daar waar nodig kunnen de voortgangsoverleggen worden gebruikt voor het houden van een toolbox meeting. De Opdrachtnemer dient dit minimaal een week voorafgaand aan het overleg kenbaar te maken.</t>
  </si>
  <si>
    <t>Werkzaamheden mogen pas aanvangen na het volledig invullen en ondertekenen van een werkvergunning.</t>
  </si>
  <si>
    <t>De door de Opdrachtnemer uit te voeren onderhoudswerkzaamheden aan de elektrotechnische installaties op ATEX locaties dienen te voldoen aan hetgeen gesteld in de NEN-EN-IEC 60079 deel 17.</t>
  </si>
  <si>
    <t>Indien de opdrachtnemer wijzigingen doorvoert die gevolgen hebben voor de CE markering dient hij er zorg voor te dragen dat de aanpassingen CE verklaart worden</t>
  </si>
  <si>
    <t>Milieu</t>
  </si>
  <si>
    <t>De bij de uitvoering van de opdracht in te zetten materieel te voldoen aan het basisniveau van uit de routekaart SEB.</t>
  </si>
  <si>
    <t>Indien de opdrachtnemer gedurende de contractperiode de voor de uitvoering van de</t>
  </si>
  <si>
    <t>opdracht in te zetten voertuigen vervangt of voertuigen inzet aanvullend op het reeds bestaande wagenpark, voldoen al deze voertuigen tenminste aan Euro 6-norm.</t>
  </si>
  <si>
    <t>Opdrachtnemer is verantwoordelijk voor de afvoer van zijn eigen afval. En zal zijn afval zoveel als mogelijk duurzaam (laten) verwerken.</t>
  </si>
  <si>
    <t>Opdrachtnemer neemt naast alle genoemde eisen alle noodzakelijke maatregelen om de veiligheid van mensen en middelen te waarborgen en het milieu zo minimaal mogelijk te belasten.</t>
  </si>
  <si>
    <t>Werknemers van de Opdrachtnemer</t>
  </si>
  <si>
    <t>De Opdrachtnemer dient voor de onderhoudswerkzaamheden personen in te zetten die bekend zijn met de werkwijze, objecten en gevraagde kwaliteit van de Opdrachtgever.</t>
  </si>
  <si>
    <t xml:space="preserve">De aangewezen werknemer(s) van de Opdrachtnemer krijgen van de installatie verantwoordelijke van HHR een schriftelijke bevoegdheid om te schakelen in de installaties. </t>
  </si>
  <si>
    <t xml:space="preserve">De werknemers van de Opdrachtnemer beschikken aantoonbaar over de noodzakelijke outillage, materieel en technische uitrusting om het onderhoud naar behoren te kunnen uitvoeren. </t>
  </si>
  <si>
    <t>Alle door de Opdrachtnemer in te zetten medewerkers dienen voldoende gekwalificeerd te zijn om de benodigde werkzaamheden op een professionele kundige wijze uit te voeren</t>
  </si>
  <si>
    <t xml:space="preserve">TM- </t>
  </si>
  <si>
    <t>Voor de percelen 2 tm 5 geldt: Het in te zetten personeel is in het bezit van een VCA certificaat en</t>
  </si>
  <si>
    <t>het in te zetten personeel dat leidinggevende werkzaamheden uitvoert is in het bezit van een VCA Vol certificaat.</t>
  </si>
  <si>
    <t>De werknemers van de Opdrachtnemer dienen duidelijk herkenbare werkkleding te dragen en dienen te alle tijden te beschikken over een geldig legitimatiebewijs.</t>
  </si>
  <si>
    <t>Opdrachtnemer dient op aanvraag van de Opdrachtgever binnen een week een geldig VOG van de in te zetten medewerkers te kunnen overleggen.</t>
  </si>
  <si>
    <t>Inkoopmanagement</t>
  </si>
  <si>
    <t>IM-</t>
  </si>
  <si>
    <t>U bent in staat en bereid om ten minste de gevraagde pompen en pomponderdelen
van de merken/fabrikanten, zoals omschreven in het tarievenblad gedurende de hele looptiijd van deze raamovereenkomst (inclusief de verlengingen) te leveren</t>
  </si>
  <si>
    <t xml:space="preserve">Alle door u te leveren pompen en pomponderdelen zijn, waar nodig, voorzien 
van een handleiding, gebruiks- en onderhoudsvoorschriften, keuringscertificaten waar mogelijk in de Nederlandse taal. </t>
  </si>
  <si>
    <t>U hanteert geen minimale orderwaarde</t>
  </si>
  <si>
    <t>U levert uw bestellingen af tussen 7:30 en 16:00 op afspraak</t>
  </si>
  <si>
    <t>Leveringen van materialen worden vergezeld van een duidelijke pakbon, waarop minimaal is gespecificeerd:</t>
  </si>
  <si>
    <t>-         Artikelen, aantal, en omschrijving</t>
  </si>
  <si>
    <t>-         Na te leveren artikelen</t>
  </si>
  <si>
    <t>-         Ordernummer van de webshop/ opdrachtnemer</t>
  </si>
  <si>
    <t>-         EAN (GS1) code van het artikel</t>
  </si>
  <si>
    <t>-         besteller HHR</t>
  </si>
  <si>
    <t>-         Bestelnummer HHR</t>
  </si>
  <si>
    <t>-         Afleveradres</t>
  </si>
  <si>
    <t>-         Afleverdatum</t>
  </si>
  <si>
    <t>Bij de aflevering verstrekt u een eenduidige afleverbon, die voor ontvangst
 ondertekend kan worden. De pakbon dient digitaal te worden nagestuurd naar de besteller</t>
  </si>
  <si>
    <t>De handtekening voor ontvangst op de afleverbon houdt niet automatisch 
acceptatie van de bestelling in. De ontvanger zal niet de inhoud controleren maar tekent enkel voor ontvangst</t>
  </si>
  <si>
    <t xml:space="preserve">Indien een pomp en/of pomponderdeel beschadigd is op het moment van ontvangst, dan zorgt u voor een snelle, binnen 24 uur (werkdagen, geen weekend) voor een nieuwe onbeschadigde levering en geeft u aan of retourzending van beschadigde levering wenselijk is. </t>
  </si>
  <si>
    <t>Gedurende kantooruren (maandag - vrijdag van 07:30 uur tot 16:00 uur) is er bij de opdrachtnemer altijd een medewerker aanwezig die in staat is om vragen van HHR te beantwoorden en die op de hoogte is van de inhoud/afspraken met betrekking tot de afgesloten raamovereenkomst.</t>
  </si>
  <si>
    <t>Leverancier biedt technische advies waaraan vragen gesteld kunnen worden door Opdrachtgever. Hiervoor mogen geen kosten in rekening worden gebracht.</t>
  </si>
  <si>
    <t>Proces en technische eisen</t>
  </si>
  <si>
    <t>Functie verantwoordelijke</t>
  </si>
  <si>
    <t>Verantwoordelijke</t>
  </si>
  <si>
    <t>Akkoord verantwoordelijke</t>
  </si>
  <si>
    <t>Prestatie eisen Meerjarig onderhoud en exploitatie</t>
  </si>
  <si>
    <t>PT</t>
  </si>
  <si>
    <r>
      <t>De gehele .....-installatie dient automatisch bedreven te worden,</t>
    </r>
    <r>
      <rPr>
        <sz val="10"/>
        <color rgb="FFFF0000"/>
        <rFont val="Arial"/>
        <family val="2"/>
      </rPr>
      <t xml:space="preserve"> </t>
    </r>
    <r>
      <rPr>
        <sz val="10"/>
        <rFont val="Arial"/>
        <family val="2"/>
      </rPr>
      <t>op basis van de stand van de gashouder,</t>
    </r>
    <r>
      <rPr>
        <sz val="10"/>
        <color theme="1"/>
        <rFont val="Arial"/>
        <family val="2"/>
      </rPr>
      <t xml:space="preserve"> gedurende 168 bedrijfsuren per week gedurende en extern vrijgave signaal
het gehele jaar (totaal 8.760 uur). De installatie dient onbemenst te kunnen functioneren, dat wil zeggen dat eventueel noodzakelijk menselijk ingrijpen of bijsturing van het proces en regulier onderhoud en beheer door de Opdrachtnemer, in principe plaats dient te vinden tijdens normale werkuren (van 07.30 -16.00 uur) tijdens werkdagen. Binnen en buiten deze werkuren kan in het geval van een storing waarbij de beschikbaarheid in het geding komt ingegrepen worden door de Opdrachtnemer. </t>
    </r>
  </si>
  <si>
    <t>Contractmanager:</t>
  </si>
  <si>
    <t>Nee</t>
  </si>
  <si>
    <t>De opdrachtgever zal gedurende de Meerjarige Onderhouds- en Exploitatieperiode zorg dragen voor de vrijgave van de installatie en zorgdragen voor voldoende biogasproductie. De zorg en verantwoordelijkheid van het inbedrijf houden ligt bij de opdrachtnemer</t>
  </si>
  <si>
    <t>Opdrachtnemer zorgt dat de installatie voldoet aan de emissie eis zoals gesteld in de 
huidige rapporten</t>
  </si>
  <si>
    <t>Vakspecialist W</t>
  </si>
  <si>
    <t>Periodieke keuringen</t>
  </si>
  <si>
    <t>Opdrachtnemer zorgt voor de benodigde periodieke wettelijke verplichtingen/keuringen, waaronder het activiteiten besluit, de NOX-meting en de NEN3140</t>
  </si>
  <si>
    <t>De activiteiten besluit keuringen dienen te worden uitgevoerd door een SCIOS gecertificeerd bedrijf</t>
  </si>
  <si>
    <t>Opdrachtnemer draagt er zorg voor dat de benodigde PI (periodieke inspectie) rapportages aanwezig zijn bij controle door de omgevingsdienst. 
De rapportage dient ook aan de opdrachtgever te worden verstrekt</t>
  </si>
  <si>
    <t>De NOx meting en keuring in het kader van het activiteiten besluit dienen door een zogenaamde Scope 6 inspecteur te geschieden</t>
  </si>
  <si>
    <t>Opdrachtnemer voldoet aan alle wet- en regelgeving die benodigd is om de gevraagde
dienstverlening uit te mogen voeren.</t>
  </si>
  <si>
    <t>Werkvoorbereider:</t>
  </si>
  <si>
    <t>Eisen die gelden indien een ombouw dan wel aanpassing in het besturingssysteem noodzakelijk is.</t>
  </si>
  <si>
    <t xml:space="preserve">Indien het noodzakelijk is het besturingssysteem te vervangen dan wel aan te passen om de WKK  te monitoren en (storing) bewaking van de gasmotor installatie door de opdrachtgever geldt dat:
- de opdrachtnemer voor deze vervanging dan wel aanpassingen dient te zorgen. 
- de opdrachtnemer de effecten op de raakvlakken tussen de gasmotor-generatorinstallatie en de overige installatieonderdelen aangeeft.
- de opdrachtnemer een plan van aanpak indient waarin hij beschrijft hoe hij deze ombouw/aanpassingen gaat aanpakken. 
- De ombouw/aanpassingen pas na goedkeuring van de opdrachtgever mogen worden uitgevoerd.
- de opdrachtnemer er voor zorgt dat aan alle wettelijke veiligheidseisen voldaan wordt.
- de opdrachtnemer een planning opstelt waaruit duidelijk blijkt hoe lang de WKK hiervoor uit bedrijf dient te zijn.
- De opdrachtgever zal  een SAT (Site Acceptance Test) organiseren  waarmee de opdrachtnemer aantoont via een checklist dat onder alle omstandigheden de installatie even veilig bedreven wordt en veilig kan worden gestart en afgeschakeld, als bestaand. Hierbij dient naast de keuring op de ATEX aspecten (NEN EN IEC 60079-17) plaats te vinden ook het effect op de deelinstallaties en de informatieuitwisseling met het BBS-Scada systeem plaats te vinden. Daarbij moet worden gedacht aan de interface met de beveiligingscircuits zoals de gasdetecties, en de niveau- of drukbeveiligingen, en de deelprocessen zoals de luchtinjectie in de biogasstroom naar de biogasreiniging, biogasreinigingsinstallatie, drukverhogingsblower het noodkoelsysteem, en de koppelingen met de warmtetechnische installatie. Het effect van het aanspreken van de beveiligingen en de deelprocessen zichtbaar maken via een Cause  &amp; Effectdiagram. </t>
  </si>
  <si>
    <t>Vakspecialist E</t>
  </si>
  <si>
    <t>De stilstands periode veroorzaakt door de ombouw wordt niet meegenomen in berekening van de bonus/malus beschikbaarheid tot een maximum van een week.</t>
  </si>
  <si>
    <t xml:space="preserve">Indien de opdrachtnemer wijzigingen in het besturingssysteem dan wel een nieuw besturingssysteem aan brengt dient hij een EBI te laten uitvoeren door een CIOS gecertificeerd bedrijf. </t>
  </si>
  <si>
    <t>Indien de opdrachtnemer wijzigingen in het besturingssysteem dan wel een nieuw besturingssysteem aan brengt dient hij een CE (IIA) verklaring af te geven.</t>
  </si>
  <si>
    <t>De opdrachtnemer dient minimaal dezelfde signalen aan te bieden aan het scada systeem van Rijnland als de bestaande installatie</t>
  </si>
  <si>
    <t>De nieuwe software/programatuur en hardware wordt eigendom van de opdrachtgever. Opdrachtnemer dient voor einde contractduur deze over te dragen aan opdrachtgever. De broncode inclusief de toegangs/wachtwoorden op gebruiker en installateur niveau dienen dan te worden overgedragen aan de opdrachtgever.</t>
  </si>
  <si>
    <t>Eisen aan onderhouds service</t>
  </si>
  <si>
    <r>
      <rPr>
        <sz val="10"/>
        <rFont val="Arial"/>
        <family val="2"/>
      </rPr>
      <t xml:space="preserve">Binnen het kader van de meerjarige onderhoudsovereenkomst worden de volgende door de opdrachtnemer uit te voeren onderhoudsaspecten onderscheiden:
- preventief onderhoud;
- correctief onderhoud;
- responstijd.
- wettelijke keuringen </t>
    </r>
    <r>
      <rPr>
        <sz val="10"/>
        <color rgb="FF00B050"/>
        <rFont val="Arial"/>
        <family val="2"/>
      </rPr>
      <t xml:space="preserve">
</t>
    </r>
    <r>
      <rPr>
        <sz val="10"/>
        <rFont val="Arial"/>
        <family val="2"/>
      </rPr>
      <t xml:space="preserve">De opdrachtnemer dient het onderhoud zodanig uit te voeren dat voldaan wordt aan de beschikbaarheidseisen </t>
    </r>
  </si>
  <si>
    <t xml:space="preserve">Het kWh tarief omvat al het preventief,en correctief onderhoud, periodieke (wettelijke) keuringen en benodigde onderdelen en grond- en hulpstoffen die benodigd zijn. </t>
  </si>
  <si>
    <t>Preventief onderhoud dient gericht te zijn op het voortijdig opsporen van afwijkingen en problemen met als doel incidenten (welke correctief onderhoud vereisen) te voorkomen. Enkele kenmerken van preventief onderhoud zijn:
- alle technisch gerelateerde activiteiten om storingen te voorkomen of het verwachte disfunctioneren van de aanwezige installaties te voorkomen;
- dit onderhoud kenmerkt zich door specialistische kennis van het object. Het uit te voeren preventieve onderhoud wordt vastgelegd in het onderhoudsplan;
- activiteiten, voortkomende uit de waarneming van het overschrijden van een toestand c.q. het achteruitgaan van een conditie (de onderhoudsactiviteiten om de waarnemingen te doen, de inspecties, worden opgenomen in het onderhoudsconcept en behoren bij het preventief onderhoudsplan);
- hiertoe behoren onderhoudsactiviteiten welke liggen binnen de elektrische bevoegd-heid en voor de mechanische activiteiten binnen een niveau waarbij met speciale hulpmiddelen, veiligheidsvoorzieningen en specialistische kennis de activiteiten kunnen worden uitgevoerd.</t>
  </si>
  <si>
    <r>
      <t xml:space="preserve">Onderdeel van preventief onderhoud is het opstellen van een </t>
    </r>
    <r>
      <rPr>
        <b/>
        <sz val="10"/>
        <color theme="1"/>
        <rFont val="Arial"/>
        <family val="2"/>
      </rPr>
      <t>onderhoudsplan</t>
    </r>
    <r>
      <rPr>
        <sz val="10"/>
        <color theme="1"/>
        <rFont val="Arial"/>
        <family val="2"/>
      </rPr>
      <t xml:space="preserve"> die ter acceptatie wordt ingediend bij de
opdrachtgever. In het onderhoudsplan zijn minimaal opgenomen vervangingen, controles en rapportages over de:
- controlefrequentie van de juiste instellingen en controle op beschadigingen;
- de preventieve vervanging en de frequentie van slijtende onderdelen zoals:
 alle reguliere en periodieke servicebeurten die door de motorfabrikant zijn voorgeschreven;
 alle reguliere en periodieke servicebeurten die door de fabrikant van alle overige installatieonderdelen zijn voorgeschreven zoals, de analysers, de katalysatoren, de diverse koelers, zoals rookgaskoelers, de mengselkoelers, en de noodkoelers;
 vervanging en regeneratie biogasreinigingsmodules;
 het vervangen van de actief kool
- wijze van beheren van het onderhoudssysteem; 
- de inspecties en mogelijke vervangingen van onderdelen van de tot het werk behoren-de installaties zoals de biogasdroger, de biogasanalyse apparatuur, de WKK-installatie zuigers, cilinders, voeringen, assen etc.;
- asbuilt houden van de elektrische tekeningen
- de rapportage en uitvoering van pompcapaciteitsmetingen, rendementsmetingen, siloxaanmetingen, en zwavelverwijderingsrendementen, omzettingsrendementen op het gebied van elektriciteit en warmte;
- de (correctieve) onderhoudswerkzaamheden die voortkomen uit het preventief regulier geplande onderhoud en uit storingen;
- de frequentie voor het nemen van oliemonsters en het analyseren hiervan
In het onderhoudsplan moeten tevens de gevolgde opleiding, het kennisniveau en ervaring van het onderhoudspersoneel aangetoond worden.
- 2 keer per jaar periodieke controle van de gasmeldsensoren van Leiden ZW en Leiden N
</t>
    </r>
  </si>
  <si>
    <t>Indien het actief kool verzadigd is dan wel dat het gas na de actief kool filter meer dan 200ppm H2S bevat dient het actief kool vervangen te worden.</t>
  </si>
  <si>
    <t>Indien de WKK volgens de onderhoudsvoorschriften van de leverancier toe is aan een revisie meldt de opdrachtnemer dit  tijdig (minimaal 8 weken voor de benodigde revisie) bij de opdrachtgever. De revisie mag pas na toestemming  worden uitgevoerd volgens de in de aanbieding geoffeerde bedrag.</t>
  </si>
  <si>
    <t>Correctief onderhoud betreft het oplossen van alle optredende storingen aan de installaties, op basis van door de opdrachtnemer te plaatsen metingen en melding, zodanig dat aan de gestelde beschikbaarheidseisen wordt voldaan. Opdrachtnemer dient er vanuit te gaan, dat de opdrachtgever alleen bij optredende calamiteiten een melding zal doen aan de opdrachtnemer</t>
  </si>
  <si>
    <t>De as-built documentatie, zoals elektrische schema’s, P&amp;ID’s opstellingstekeningen, bedrijfsvoorschriften etc. dient na de meerjarige Onderhoudsperiode te worden gereviseerd en digitaal aan de opdrachtgever ter beschikking te worden gesteld. Na een wijzing aan de installatie op initiatief van de opdrachtnemer dienen de aanpassingen van de van toepassing zijnde schema’s, P&amp;ID’s en tekeningen te worden aangepast conform de uitgevoerde wijzigingen en aanpassingen, uiterlijk drie weken na elke aanpassing/wijziging.</t>
  </si>
  <si>
    <t xml:space="preserve">Eventuele door de opdrachtnemer gewenste wijzigingen in de installatie dienen vooraf aan de opdrachtgever ter goedkeuring te worden voorgelegd </t>
  </si>
  <si>
    <t>Indien de gegevens daar aanleiding toe geven is de opdrachtnemer gehouden voor eigen rekening aanpassingen aan de installatie door te voeren zodat voldaan kan worden aan de beschikbaarheids- en rendementseisen.</t>
  </si>
  <si>
    <t>Eisen aan datacollectie/webportaal</t>
  </si>
  <si>
    <t xml:space="preserve">Primair dient de data van de WKK PLC's door de opdrachtnemer verbonden te worden met de PA omgeving van Rijnland (ABB PLC -&gt; Wonderware-Historian) Vanuit daar kan de data geexporteerd worden naar de opdrachtnemer. </t>
  </si>
  <si>
    <t>Vakspecialist Pa</t>
  </si>
  <si>
    <t>Parallel  dient er door de opdrachtnemer een verbinding te worden aangelegd tussen de WKK's en de opdrachtnemer middels een mobiele verbinding t.b.v. de alarmen, monitoring, besturing en data van kritische alarmen (stoppen vd machine)</t>
  </si>
  <si>
    <t>Opdrachtgever zorgt zelf voor de benodigde verbindingen die nodig zijn voor storingsmeldingen, presentatie proces parameters,en  toestand van de installatie .</t>
  </si>
  <si>
    <t>Data mag alleen opgeslagen worden in de EU.</t>
  </si>
  <si>
    <t>De data dient gevalideerd en zo nodig gecorrigeerd te zijn.</t>
  </si>
  <si>
    <t>Tijdstippen worden genoteerd in lokale tijd (CET).</t>
  </si>
  <si>
    <t>Opdrachtgever is eigenaar van de data.</t>
  </si>
  <si>
    <t>Data en metadata (meetpunten) zijn tot 2 jaar na contracteinde beschikbaar.</t>
  </si>
  <si>
    <t>De opdrachtnemer moet een web API hebben. Zowel REST protocol
(url’s met OAUTH2) als SOAP protocol is mogelijk.</t>
  </si>
  <si>
    <t>Het besturingssyteem dient voor opdrachtgever uitleesbaar en te besturen zijn.</t>
  </si>
  <si>
    <t>De SIM kaart voor de communicatie wordt geleverd door Rijnland.</t>
  </si>
  <si>
    <t>procesinformatie eisen</t>
  </si>
  <si>
    <t>Opdrachtnemer dient jaarlijks een planning van de onderhoudswerkzaamheden afgeleid van het onderhoudsplan. Daarin staat opgenomen welk onderhoud hij wanneer wil gaan uitvoeren. Vervolgens wordt dit afgestemd met de contractuitvoerder van Opdrachtgever om een goede uitvoering mogelijk te maken.</t>
  </si>
  <si>
    <r>
      <t xml:space="preserve">Opdrachtnemer dient per termijn van drie maanden achteraf te factureren. De termijn verzamelfactuur dient elke keer, zonder uitzondering te zijn onderbouwd met een digitale rapportage conform het sjabloon die te vinden is in </t>
    </r>
    <r>
      <rPr>
        <sz val="10"/>
        <color rgb="FFFF0000"/>
        <rFont val="Arial"/>
        <family val="2"/>
      </rPr>
      <t>bijlage 4.1</t>
    </r>
    <r>
      <rPr>
        <sz val="10"/>
        <color rgb="FF000000"/>
        <rFont val="Arial"/>
        <family val="2"/>
      </rPr>
      <t>, in de vorm van een spreadsheet en minimaal leesbaar met MS-2010, ten aanzien van de ingezamelde gegevens genoemd: 
Installatie gegevens:
  Locatie
  Adres
  WKK
Gegevens overeenkomst
  kWh tarief per 1000 kWh [EUR]
  malus beschikbaarheid  [EUR]
  minimaal beschikbaarheid [EUR]
  Bonus rendement [EUR]
  Malus rendement [EUR]
  Minimaal rendement [%]
Productiegegevens
  Gasverbruik totaal [Nm3/jaar]
  Productie totaal [kWh]
  Draaiuren totaal [h]
  Storingsuren totaal [h]
  Niet toerekenbaar totaal [h]
  Beschikbaarheid totaal %
  Rendement [%]
Per termijn
  Productie [EUR]
  Beschikbaarheid [EUR] 
  Rendement [EUR]
  Totaal [EUR]
Uitgevoerde werkzaamheden
  Datum
  Draaiuren stand [h]
  Omschrijving
  Vervangen revisiedelen</t>
    </r>
  </si>
  <si>
    <t>Ineke de Lange</t>
  </si>
  <si>
    <t>En: In tabelvorm per dag:
  Datum
  Productie [kWh]
  Draaiuren  [h]
  Gasverbruik [h]
  Fakkel in combinatie met storing</t>
  </si>
  <si>
    <t>Akkoord?</t>
  </si>
  <si>
    <t>En: Performance meeting Gasmotor:
  Tijdstip start en eind en tijdsduur meting 
  Electrische productie stand begin en eind [kWh]
  Gasmeterstand begin en eind[Nm3]
  Gasdruk begin en eind [mbar]
  Gastemperatuur begin en eind
  CH4 waarde gemeten begin en eind [vol%]
  berekende verbrandingswaarde [MJ/Nm3]
  verbrandingswaarde gasmonster [MJ/Nm3]
  verbrandingswaarde groningsgas [ MJ/Nm3]</t>
  </si>
  <si>
    <t>En: De uurwaarden, meetcorrectie, norm correctie en de gecorrigeerde waarden van:
- de gasmeterstand herleid (EVHI) [Nm3] 
- de electrische produktie [kWh] 
- de verbrandingswaarde gas [MJ/Nm3]
rendement voor correctie [%]
rendement na correctie [%]</t>
  </si>
  <si>
    <t xml:space="preserve">En:
De uitgevoerde werkzaamheden, inspecties en keuringen, vanuit het onderhoudsplan, wettelijke voorschriften dan wel eigen innitiatief.
De toegepaste materialen en (vervangen) onderdelen, olie en smeermiddelen </t>
  </si>
  <si>
    <t>Naast een digitale rapportage conform bijlage 6.1 in MS-2010 formaat Excel dient deze rapportage ook in PDF formaat te worden aangeleverd. De Bijlage 6.1 is daarvoor voorbereid.</t>
  </si>
  <si>
    <t>Alle hier genoemde rapportages dienen binnen 10 dagen na afloop van het betreffende
periode aangeleverd/beschikbaar te worden toegezonden aan de contractuitvoerder. Eventuele extra rapporten dienen binnen 10 dagen na aanvraag aangeleverd/beschikbaar te zijn voor Opdrachtgever.</t>
  </si>
  <si>
    <t>Van de uitgevoerde olie analyses, biogasanalyse, en overige analyses die voor enig onderdeel van het werk worden
uitgevoerd, krijgt de opdrachtgever een kopie. De analyses van de oliemonsters moeten binnen 10 dagen na de monstername worden toegezonden naar de contractuitvoerder.</t>
  </si>
  <si>
    <t>Periodieke rapporten zijn na oplevering eigendom van de Opdrachtgever.</t>
  </si>
  <si>
    <t>Bijlagen</t>
  </si>
  <si>
    <t>Definite Bijlagen van PVE en inschrijvingsleidraad en Overeenkomt</t>
  </si>
  <si>
    <t>Opmerkingen:</t>
  </si>
  <si>
    <t>Inschrijvingsleidraad onderhoud Slibontwatering</t>
  </si>
  <si>
    <t>Bijlage 1 Uniform europees aanbestedingsdocument</t>
  </si>
  <si>
    <t>Bijlage 2 Tarievenblad perceel 1 en 2</t>
  </si>
  <si>
    <t>Bijlage 3  Model referentieopdrachten perceel 1</t>
  </si>
  <si>
    <t>Bijlage 4  Model referentieopdrachten perceel 2</t>
  </si>
  <si>
    <t>Bijlage 5 Concept overeenkomst (perceel 1 en 2)</t>
  </si>
  <si>
    <t>Bijlage 6 Leveranciersbeoordeling</t>
  </si>
  <si>
    <t>Bijlage 7 AWVODI 2018</t>
  </si>
  <si>
    <t>Bijlage 8 Programma van eisen + bijlage</t>
  </si>
  <si>
    <t xml:space="preserve">PVE </t>
  </si>
  <si>
    <t>Bijlage 1 Bundel Algemene voorschriften</t>
  </si>
  <si>
    <t>Bijlage 2 Eisen aan onderhoudsrapportage.pdf</t>
  </si>
  <si>
    <t>Bijlage 3 Overzicht Slibontwateringsinstallaties_Centrifuge's .xlsx</t>
  </si>
  <si>
    <t>Bijlage 4 Onderhoudsconcept centrifuges.xlsx</t>
  </si>
  <si>
    <t>Bijlage 5 RGB 2016.pdf</t>
  </si>
  <si>
    <t>(Rijnlandse Bepalingen Gegevensbeheer)</t>
  </si>
  <si>
    <t>Bijlage 6 Arbohandboek 2012.pdf</t>
  </si>
  <si>
    <t>Bijlage 7 LOTOTO procedure.pdf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</si>
</sst>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0"/>
      <color theme="1"/>
      <name val="Verdana"/>
      <family val="2"/>
    </font>
    <font>
      <sz val="12"/>
      <color theme="1"/>
      <name val="Verdana"/>
      <family val="2"/>
    </font>
    <font>
      <sz val="10"/>
      <color theme="1"/>
      <name val="Arial"/>
      <family val="2"/>
    </font>
    <font>
      <sz val="14"/>
      <color rgb="FF171717"/>
      <name val="Arial"/>
      <family val="2"/>
    </font>
    <font>
      <sz val="8"/>
      <name val="Calibri"/>
      <family val="2"/>
    </font>
    <font>
      <sz val="8"/>
      <color theme="1"/>
      <name val="Calibri"/>
      <family val="2"/>
    </font>
    <font>
      <sz val="10"/>
      <color rgb="FFFFFFFF"/>
      <name val="Arial"/>
      <family val="2"/>
    </font>
    <font>
      <sz val="10"/>
      <color rgb="FF000000"/>
      <name val="Arial"/>
      <family val="2"/>
    </font>
    <font>
      <sz val="7"/>
      <color rgb="FF000000"/>
      <name val="Times New Roman"/>
      <family val="1"/>
    </font>
    <font>
      <i/>
      <sz val="10"/>
      <color rgb="FF000000"/>
      <name val="Arial"/>
      <family val="2"/>
    </font>
    <font>
      <sz val="10"/>
      <color rgb="FF0070C0"/>
      <name val="Arial"/>
      <family val="2"/>
    </font>
    <font>
      <sz val="10"/>
      <name val="Arial"/>
      <family val="2"/>
    </font>
    <font>
      <sz val="10"/>
      <color rgb="FFFF0000"/>
      <name val="Arial"/>
      <family val="2"/>
    </font>
    <font>
      <sz val="10"/>
      <color theme="1"/>
      <name val="Calibri"/>
      <family val="2"/>
    </font>
    <font>
      <sz val="8"/>
      <color rgb="FF000000"/>
      <name val="Arial"/>
      <family val="2"/>
    </font>
    <font>
      <sz val="10"/>
      <color rgb="FF000000"/>
      <name val="Verdana"/>
      <family val="2"/>
    </font>
    <font>
      <sz val="10"/>
      <color rgb="FF000000"/>
      <name val="Arial"/>
      <family val="1"/>
    </font>
    <font>
      <sz val="8"/>
      <name val="Verdana"/>
      <family val="2"/>
    </font>
    <font>
      <u/>
      <sz val="10"/>
      <name val="Arial"/>
      <family val="2"/>
    </font>
    <font>
      <b/>
      <sz val="16"/>
      <name val="Arial"/>
      <family val="2"/>
    </font>
    <font>
      <b/>
      <sz val="11"/>
      <color theme="1"/>
      <name val="Arial"/>
      <family val="2"/>
    </font>
    <font>
      <sz val="8"/>
      <color theme="1"/>
      <name val="Arial"/>
      <family val="2"/>
    </font>
    <font>
      <sz val="7"/>
      <color theme="1"/>
      <name val="Times New Roman"/>
      <family val="1"/>
    </font>
    <font>
      <b/>
      <i/>
      <sz val="10"/>
      <color theme="0" tint="-0.34998626667073579"/>
      <name val="Verdana"/>
      <family val="2"/>
    </font>
    <font>
      <i/>
      <sz val="10"/>
      <color theme="0" tint="-0.34998626667073579"/>
      <name val="Verdana"/>
      <family val="2"/>
    </font>
    <font>
      <sz val="10"/>
      <name val="Verdana"/>
      <family val="2"/>
    </font>
    <font>
      <b/>
      <sz val="10"/>
      <name val="Verdana"/>
      <family val="2"/>
    </font>
    <font>
      <b/>
      <sz val="11"/>
      <name val="Arial"/>
      <family val="2"/>
    </font>
    <font>
      <b/>
      <sz val="10"/>
      <name val="Arial"/>
      <family val="2"/>
    </font>
    <font>
      <b/>
      <sz val="10"/>
      <color theme="1"/>
      <name val="Arial"/>
      <family val="2"/>
    </font>
    <font>
      <sz val="12"/>
      <color rgb="FFFF0000"/>
      <name val="Verdana"/>
      <family val="2"/>
    </font>
    <font>
      <b/>
      <sz val="10"/>
      <color theme="0"/>
      <name val="Arial"/>
      <family val="2"/>
    </font>
    <font>
      <sz val="10"/>
      <color rgb="FF00B050"/>
      <name val="Arial"/>
      <family val="2"/>
    </font>
    <font>
      <strike/>
      <sz val="10"/>
      <color rgb="FF000000"/>
      <name val="Arial"/>
      <family val="2"/>
    </font>
    <font>
      <strike/>
      <sz val="10"/>
      <color rgb="FF000000"/>
      <name val="Cambria"/>
      <family val="1"/>
    </font>
    <font>
      <strike/>
      <sz val="10"/>
      <name val="Arial"/>
      <family val="2"/>
    </font>
    <font>
      <strike/>
      <sz val="10"/>
      <color rgb="FF0070C0"/>
      <name val="Arial"/>
      <family val="2"/>
    </font>
    <font>
      <strike/>
      <sz val="10"/>
      <color rgb="FFFF0000"/>
      <name val="Arial"/>
      <family val="2"/>
    </font>
    <font>
      <sz val="7"/>
      <name val="Times New Roman"/>
      <family val="1"/>
    </font>
    <font>
      <strike/>
      <sz val="10"/>
      <color rgb="FFFFFFFF"/>
      <name val="Arial"/>
      <family val="2"/>
    </font>
    <font>
      <strike/>
      <sz val="10"/>
      <color rgb="FF0070C0"/>
      <name val="Cambria"/>
      <family val="1"/>
    </font>
    <font>
      <strike/>
      <sz val="7"/>
      <color rgb="FF0070C0"/>
      <name val="Cambria"/>
      <family val="1"/>
    </font>
    <font>
      <strike/>
      <u/>
      <sz val="10"/>
      <color rgb="FF000000"/>
      <name val="Arial"/>
      <family val="2"/>
    </font>
    <font>
      <sz val="10"/>
      <color rgb="FF000000"/>
      <name val="Verdana"/>
    </font>
    <font>
      <b/>
      <sz val="10"/>
      <color rgb="FF000000"/>
      <name val="Verdana"/>
    </font>
    <font>
      <b/>
      <sz val="10"/>
      <color rgb="FF000000"/>
      <name val="Verdana"/>
      <family val="2"/>
    </font>
  </fonts>
  <fills count="10">
    <fill>
      <patternFill patternType="none"/>
    </fill>
    <fill>
      <patternFill patternType="gray125"/>
    </fill>
    <fill>
      <patternFill patternType="solid">
        <fgColor rgb="FFFFFF00"/>
        <bgColor indexed="64"/>
      </patternFill>
    </fill>
    <fill>
      <patternFill patternType="solid">
        <fgColor rgb="FF52524A"/>
        <bgColor indexed="64"/>
      </patternFill>
    </fill>
    <fill>
      <patternFill patternType="solid">
        <fgColor rgb="FF59595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rgb="FF00B0F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rgb="FF4472C4"/>
      </top>
      <bottom style="medium">
        <color indexed="64"/>
      </bottom>
      <diagonal/>
    </border>
  </borders>
  <cellStyleXfs count="1">
    <xf numFmtId="0" fontId="0" fillId="0" borderId="0"/>
  </cellStyleXfs>
  <cellXfs count="259">
    <xf numFmtId="0" fontId="0" fillId="0" borderId="0" xfId="0"/>
    <xf numFmtId="0" fontId="0" fillId="0" borderId="0" xfId="0" applyAlignment="1">
      <alignment wrapText="1"/>
    </xf>
    <xf numFmtId="0" fontId="1" fillId="0" borderId="0" xfId="0" applyFont="1"/>
    <xf numFmtId="0" fontId="1" fillId="0" borderId="0" xfId="0" applyFont="1" applyAlignment="1">
      <alignment vertical="top" wrapText="1"/>
    </xf>
    <xf numFmtId="0" fontId="5" fillId="0" borderId="0" xfId="0" applyFont="1" applyAlignment="1">
      <alignment vertical="center"/>
    </xf>
    <xf numFmtId="0" fontId="6" fillId="3" borderId="2" xfId="0" applyFont="1" applyFill="1" applyBorder="1" applyAlignment="1">
      <alignment vertical="center" wrapText="1"/>
    </xf>
    <xf numFmtId="0" fontId="7" fillId="0" borderId="3" xfId="0" applyFont="1" applyBorder="1" applyAlignment="1">
      <alignment vertical="center" wrapText="1"/>
    </xf>
    <xf numFmtId="0" fontId="6" fillId="3" borderId="3" xfId="0" applyFont="1" applyFill="1" applyBorder="1" applyAlignment="1">
      <alignment vertical="center" wrapText="1"/>
    </xf>
    <xf numFmtId="0" fontId="6" fillId="4" borderId="3" xfId="0" applyFont="1" applyFill="1" applyBorder="1" applyAlignment="1">
      <alignment vertical="center" wrapText="1"/>
    </xf>
    <xf numFmtId="0" fontId="7" fillId="0" borderId="5" xfId="0" applyFont="1" applyBorder="1" applyAlignment="1">
      <alignment vertical="center" wrapText="1"/>
    </xf>
    <xf numFmtId="0" fontId="7" fillId="0" borderId="5" xfId="0" applyFont="1" applyBorder="1" applyAlignment="1">
      <alignment horizontal="left" vertical="center" wrapText="1"/>
    </xf>
    <xf numFmtId="0" fontId="7" fillId="0" borderId="0" xfId="0" applyFont="1" applyAlignment="1">
      <alignment vertical="center" wrapText="1"/>
    </xf>
    <xf numFmtId="0" fontId="2" fillId="0" borderId="0" xfId="0" applyFont="1" applyAlignment="1">
      <alignment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11" fillId="0" borderId="5" xfId="0" applyFont="1" applyBorder="1" applyAlignment="1">
      <alignment vertical="center" wrapText="1"/>
    </xf>
    <xf numFmtId="0" fontId="11" fillId="0" borderId="3" xfId="0" applyFont="1" applyBorder="1" applyAlignment="1">
      <alignment vertical="center" wrapText="1"/>
    </xf>
    <xf numFmtId="0" fontId="7" fillId="0" borderId="3" xfId="0" applyFont="1" applyBorder="1" applyAlignment="1">
      <alignment horizontal="left" vertical="center" wrapText="1"/>
    </xf>
    <xf numFmtId="0" fontId="6" fillId="0" borderId="3" xfId="0" applyFont="1" applyBorder="1" applyAlignment="1">
      <alignment vertical="center" wrapText="1"/>
    </xf>
    <xf numFmtId="0" fontId="2" fillId="0" borderId="3" xfId="0" applyFont="1" applyBorder="1" applyAlignment="1">
      <alignment vertical="center" wrapText="1"/>
    </xf>
    <xf numFmtId="0" fontId="7" fillId="5" borderId="3" xfId="0" applyFont="1" applyFill="1" applyBorder="1" applyAlignment="1">
      <alignment vertical="center" wrapText="1"/>
    </xf>
    <xf numFmtId="0" fontId="7" fillId="0" borderId="10" xfId="0" applyFont="1" applyBorder="1" applyAlignment="1">
      <alignment vertical="center" wrapText="1"/>
    </xf>
    <xf numFmtId="0" fontId="11" fillId="0" borderId="5" xfId="0" applyFont="1" applyBorder="1" applyAlignment="1">
      <alignment horizontal="left"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0" fillId="0" borderId="1" xfId="0" applyBorder="1" applyAlignment="1">
      <alignment wrapText="1"/>
    </xf>
    <xf numFmtId="0" fontId="0" fillId="0" borderId="8" xfId="0" applyBorder="1"/>
    <xf numFmtId="0" fontId="0" fillId="0" borderId="9" xfId="0" applyBorder="1"/>
    <xf numFmtId="0" fontId="6" fillId="3" borderId="6" xfId="0" applyFont="1" applyFill="1" applyBorder="1" applyAlignment="1">
      <alignment vertical="center" wrapText="1"/>
    </xf>
    <xf numFmtId="0" fontId="6" fillId="3" borderId="10" xfId="0" applyFont="1" applyFill="1" applyBorder="1" applyAlignment="1">
      <alignment vertical="center" wrapText="1"/>
    </xf>
    <xf numFmtId="0" fontId="7" fillId="0" borderId="12" xfId="0" applyFont="1" applyBorder="1" applyAlignment="1">
      <alignment vertical="center" wrapText="1"/>
    </xf>
    <xf numFmtId="0" fontId="11" fillId="0" borderId="15" xfId="0" applyFont="1" applyBorder="1" applyAlignment="1">
      <alignment vertical="center" wrapText="1"/>
    </xf>
    <xf numFmtId="0" fontId="2" fillId="0" borderId="14" xfId="0" applyFont="1" applyBorder="1" applyAlignment="1">
      <alignment vertical="center" wrapText="1"/>
    </xf>
    <xf numFmtId="0" fontId="2" fillId="0" borderId="16" xfId="0" applyFont="1" applyBorder="1" applyAlignment="1">
      <alignment vertical="center" wrapText="1"/>
    </xf>
    <xf numFmtId="0" fontId="7" fillId="0" borderId="17" xfId="0" applyFont="1" applyBorder="1" applyAlignment="1">
      <alignment vertical="center" wrapText="1"/>
    </xf>
    <xf numFmtId="0" fontId="11" fillId="0" borderId="18" xfId="0" applyFont="1" applyBorder="1" applyAlignment="1">
      <alignment vertical="center" wrapText="1"/>
    </xf>
    <xf numFmtId="0" fontId="11" fillId="0" borderId="21" xfId="0" applyFont="1" applyBorder="1" applyAlignment="1">
      <alignment vertical="center" wrapText="1"/>
    </xf>
    <xf numFmtId="0" fontId="11" fillId="0" borderId="22" xfId="0" applyFont="1" applyBorder="1" applyAlignment="1">
      <alignment vertical="center" wrapText="1"/>
    </xf>
    <xf numFmtId="0" fontId="11" fillId="0" borderId="23" xfId="0" applyFont="1" applyBorder="1" applyAlignment="1">
      <alignment vertical="center" wrapText="1"/>
    </xf>
    <xf numFmtId="0" fontId="3" fillId="0" borderId="24" xfId="0" applyFont="1" applyBorder="1" applyAlignment="1">
      <alignment vertical="top"/>
    </xf>
    <xf numFmtId="0" fontId="2" fillId="0" borderId="0" xfId="0" applyFont="1"/>
    <xf numFmtId="0" fontId="19" fillId="0" borderId="0" xfId="0" applyFont="1" applyAlignment="1">
      <alignment horizontal="center"/>
    </xf>
    <xf numFmtId="0" fontId="2" fillId="0" borderId="0" xfId="0" applyFont="1" applyAlignment="1">
      <alignment horizontal="center" vertical="center"/>
    </xf>
    <xf numFmtId="0" fontId="21" fillId="0" borderId="0" xfId="0" applyFont="1" applyAlignment="1">
      <alignment vertical="center"/>
    </xf>
    <xf numFmtId="0" fontId="2" fillId="6" borderId="0" xfId="0" applyFont="1" applyFill="1"/>
    <xf numFmtId="0" fontId="2" fillId="0" borderId="5" xfId="0" applyFont="1" applyBorder="1" applyAlignment="1">
      <alignment vertical="center" wrapText="1"/>
    </xf>
    <xf numFmtId="0" fontId="2" fillId="0" borderId="5" xfId="0" applyFont="1" applyBorder="1" applyAlignment="1">
      <alignment horizontal="left" vertical="center" wrapText="1"/>
    </xf>
    <xf numFmtId="0" fontId="7" fillId="0" borderId="1" xfId="0" applyFont="1" applyBorder="1" applyAlignment="1">
      <alignment wrapText="1"/>
    </xf>
    <xf numFmtId="0" fontId="23" fillId="0" borderId="7" xfId="0" applyFont="1" applyBorder="1" applyAlignment="1">
      <alignment horizontal="left" vertical="top"/>
    </xf>
    <xf numFmtId="0" fontId="24" fillId="0" borderId="8" xfId="0" applyFont="1" applyBorder="1" applyAlignment="1">
      <alignment horizontal="left" vertical="top"/>
    </xf>
    <xf numFmtId="0" fontId="25" fillId="0" borderId="8" xfId="0" applyFont="1" applyBorder="1"/>
    <xf numFmtId="0" fontId="26" fillId="0" borderId="8" xfId="0" applyFont="1" applyBorder="1" applyAlignment="1">
      <alignment horizontal="left" vertical="top"/>
    </xf>
    <xf numFmtId="0" fontId="19" fillId="0" borderId="0" xfId="0" applyFont="1"/>
    <xf numFmtId="0" fontId="11" fillId="0" borderId="0" xfId="0" applyFont="1"/>
    <xf numFmtId="0" fontId="27" fillId="0" borderId="0" xfId="0" applyFont="1" applyAlignment="1">
      <alignment vertical="top"/>
    </xf>
    <xf numFmtId="0" fontId="27" fillId="0" borderId="0" xfId="0" applyFont="1"/>
    <xf numFmtId="0" fontId="11" fillId="0" borderId="0" xfId="0" applyFont="1" applyAlignment="1">
      <alignment wrapText="1"/>
    </xf>
    <xf numFmtId="0" fontId="18" fillId="0" borderId="0" xfId="0" applyFont="1" applyAlignment="1">
      <alignment vertical="center" wrapText="1"/>
    </xf>
    <xf numFmtId="0" fontId="18" fillId="0" borderId="0" xfId="0" applyFont="1" applyAlignment="1">
      <alignment wrapText="1"/>
    </xf>
    <xf numFmtId="0" fontId="28" fillId="0" borderId="0" xfId="0" applyFont="1" applyAlignment="1">
      <alignment horizontal="center"/>
    </xf>
    <xf numFmtId="0" fontId="20" fillId="0" borderId="0" xfId="0" applyFont="1" applyAlignment="1">
      <alignment horizontal="center" vertical="top"/>
    </xf>
    <xf numFmtId="0" fontId="6" fillId="0" borderId="0" xfId="0" applyFont="1" applyAlignment="1">
      <alignment vertical="center" wrapText="1"/>
    </xf>
    <xf numFmtId="0" fontId="7" fillId="0" borderId="0" xfId="0" applyFont="1" applyAlignment="1">
      <alignment horizontal="left" vertical="center" wrapText="1"/>
    </xf>
    <xf numFmtId="0" fontId="29" fillId="6" borderId="11" xfId="0" applyFont="1" applyFill="1" applyBorder="1" applyAlignment="1">
      <alignment horizontal="center"/>
    </xf>
    <xf numFmtId="0" fontId="29" fillId="6" borderId="1" xfId="0" applyFont="1" applyFill="1" applyBorder="1" applyAlignment="1">
      <alignment horizontal="center"/>
    </xf>
    <xf numFmtId="0" fontId="29" fillId="6" borderId="2" xfId="0" applyFont="1" applyFill="1" applyBorder="1" applyAlignment="1">
      <alignment horizontal="center"/>
    </xf>
    <xf numFmtId="0" fontId="1" fillId="0" borderId="12" xfId="0" applyFont="1" applyBorder="1"/>
    <xf numFmtId="0" fontId="2" fillId="0" borderId="12" xfId="0" applyFont="1" applyBorder="1"/>
    <xf numFmtId="0" fontId="11" fillId="6" borderId="12" xfId="0" applyFont="1" applyFill="1" applyBorder="1" applyAlignment="1">
      <alignment horizontal="center" vertical="center"/>
    </xf>
    <xf numFmtId="0" fontId="1" fillId="0" borderId="12" xfId="0" applyFont="1" applyBorder="1" applyAlignment="1">
      <alignment horizontal="center" vertical="center"/>
    </xf>
    <xf numFmtId="0" fontId="11" fillId="6" borderId="12" xfId="0" applyFont="1" applyFill="1" applyBorder="1" applyAlignment="1">
      <alignment vertical="center"/>
    </xf>
    <xf numFmtId="0" fontId="19" fillId="7" borderId="1" xfId="0" applyFont="1" applyFill="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xf>
    <xf numFmtId="0" fontId="2" fillId="0" borderId="3" xfId="0" applyFont="1" applyBorder="1" applyAlignment="1">
      <alignment horizontal="left" vertical="center" wrapText="1"/>
    </xf>
    <xf numFmtId="1" fontId="2" fillId="0" borderId="2" xfId="0" applyNumberFormat="1" applyFont="1" applyBorder="1" applyAlignment="1">
      <alignment horizontal="left" vertical="center" wrapText="1"/>
    </xf>
    <xf numFmtId="1" fontId="2" fillId="0" borderId="3" xfId="0" applyNumberFormat="1" applyFont="1" applyBorder="1" applyAlignment="1">
      <alignment horizontal="left" vertical="center" wrapText="1"/>
    </xf>
    <xf numFmtId="1" fontId="2" fillId="0" borderId="0" xfId="0" applyNumberFormat="1" applyFont="1"/>
    <xf numFmtId="1" fontId="19" fillId="0" borderId="0" xfId="0" applyNumberFormat="1" applyFont="1" applyAlignment="1">
      <alignment horizontal="center"/>
    </xf>
    <xf numFmtId="1" fontId="20" fillId="0" borderId="0" xfId="0" applyNumberFormat="1" applyFont="1"/>
    <xf numFmtId="1" fontId="2" fillId="3" borderId="10" xfId="0" applyNumberFormat="1" applyFont="1" applyFill="1" applyBorder="1" applyAlignment="1">
      <alignment vertical="center" wrapText="1"/>
    </xf>
    <xf numFmtId="1" fontId="2" fillId="0" borderId="10" xfId="0" applyNumberFormat="1" applyFont="1" applyBorder="1" applyAlignment="1">
      <alignment horizontal="left" vertical="center"/>
    </xf>
    <xf numFmtId="1" fontId="2" fillId="0" borderId="2" xfId="0" applyNumberFormat="1" applyFont="1" applyBorder="1" applyAlignment="1">
      <alignment vertical="center" wrapText="1"/>
    </xf>
    <xf numFmtId="1" fontId="2" fillId="0" borderId="3" xfId="0" applyNumberFormat="1" applyFont="1" applyBorder="1" applyAlignment="1">
      <alignment vertical="center" wrapText="1"/>
    </xf>
    <xf numFmtId="1" fontId="2" fillId="0" borderId="5" xfId="0" applyNumberFormat="1" applyFont="1" applyBorder="1" applyAlignment="1">
      <alignment vertical="center" wrapText="1"/>
    </xf>
    <xf numFmtId="1" fontId="0" fillId="0" borderId="0" xfId="0" applyNumberFormat="1"/>
    <xf numFmtId="1" fontId="2" fillId="0" borderId="10" xfId="0" applyNumberFormat="1" applyFont="1" applyBorder="1" applyAlignment="1">
      <alignment vertical="center" wrapText="1"/>
    </xf>
    <xf numFmtId="0" fontId="2" fillId="0" borderId="0" xfId="0" applyFont="1" applyAlignment="1">
      <alignment horizontal="right"/>
    </xf>
    <xf numFmtId="0" fontId="19" fillId="0" borderId="0" xfId="0" applyFont="1" applyAlignment="1">
      <alignment horizontal="right"/>
    </xf>
    <xf numFmtId="0" fontId="20" fillId="0" borderId="0" xfId="0" applyFont="1" applyAlignment="1">
      <alignment horizontal="right"/>
    </xf>
    <xf numFmtId="0" fontId="2" fillId="3" borderId="28" xfId="0" applyFont="1" applyFill="1" applyBorder="1" applyAlignment="1">
      <alignment horizontal="right" vertical="center" wrapText="1"/>
    </xf>
    <xf numFmtId="0" fontId="2" fillId="0" borderId="28" xfId="0" applyFont="1" applyBorder="1" applyAlignment="1">
      <alignment horizontal="right" vertical="center" wrapText="1"/>
    </xf>
    <xf numFmtId="0" fontId="2" fillId="0" borderId="11" xfId="0" applyFont="1" applyBorder="1" applyAlignment="1">
      <alignment horizontal="right" vertical="center" wrapText="1"/>
    </xf>
    <xf numFmtId="0" fontId="2" fillId="0" borderId="26" xfId="0" applyFont="1" applyBorder="1" applyAlignment="1">
      <alignment horizontal="right" vertical="center" wrapText="1"/>
    </xf>
    <xf numFmtId="0" fontId="2" fillId="0" borderId="27" xfId="0" applyFont="1" applyBorder="1" applyAlignment="1">
      <alignment horizontal="right" vertical="center" wrapText="1"/>
    </xf>
    <xf numFmtId="0" fontId="0" fillId="0" borderId="0" xfId="0" applyAlignment="1">
      <alignment horizontal="right"/>
    </xf>
    <xf numFmtId="1" fontId="2" fillId="3" borderId="10" xfId="0" applyNumberFormat="1" applyFont="1" applyFill="1" applyBorder="1" applyAlignment="1">
      <alignment horizontal="left" vertical="center" wrapText="1"/>
    </xf>
    <xf numFmtId="0" fontId="0" fillId="0" borderId="0" xfId="0" applyAlignment="1">
      <alignment horizontal="left" vertical="center"/>
    </xf>
    <xf numFmtId="1" fontId="2" fillId="0" borderId="10" xfId="0" applyNumberFormat="1" applyFont="1" applyBorder="1" applyAlignment="1">
      <alignment horizontal="left" vertical="center" wrapText="1"/>
    </xf>
    <xf numFmtId="0" fontId="7" fillId="0" borderId="11" xfId="0" applyFont="1" applyBorder="1" applyAlignment="1">
      <alignment horizontal="right" vertical="center" wrapText="1"/>
    </xf>
    <xf numFmtId="1" fontId="7" fillId="0" borderId="2" xfId="0" applyNumberFormat="1" applyFont="1" applyBorder="1" applyAlignment="1">
      <alignment horizontal="left" vertical="center" wrapText="1"/>
    </xf>
    <xf numFmtId="0" fontId="6" fillId="4" borderId="4" xfId="0" applyFont="1" applyFill="1" applyBorder="1" applyAlignment="1">
      <alignment horizontal="right" vertical="center" wrapText="1"/>
    </xf>
    <xf numFmtId="0" fontId="6" fillId="4" borderId="5" xfId="0" applyFont="1" applyFill="1" applyBorder="1" applyAlignment="1">
      <alignment horizontal="left" vertical="center" wrapText="1"/>
    </xf>
    <xf numFmtId="0" fontId="2" fillId="0" borderId="0" xfId="0" applyFont="1" applyAlignment="1">
      <alignment horizontal="right" vertical="center"/>
    </xf>
    <xf numFmtId="0" fontId="19" fillId="0" borderId="0" xfId="0" applyFont="1" applyAlignment="1">
      <alignment horizontal="right" vertical="center"/>
    </xf>
    <xf numFmtId="0" fontId="20" fillId="0" borderId="0" xfId="0" applyFont="1" applyAlignment="1">
      <alignment horizontal="right" vertical="center"/>
    </xf>
    <xf numFmtId="0" fontId="0" fillId="0" borderId="0" xfId="0" applyAlignment="1">
      <alignment horizontal="right" vertical="center"/>
    </xf>
    <xf numFmtId="0" fontId="14" fillId="0" borderId="0" xfId="0" applyFont="1" applyAlignment="1">
      <alignment horizontal="left" vertical="center"/>
    </xf>
    <xf numFmtId="0" fontId="15"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right" vertical="center"/>
    </xf>
    <xf numFmtId="0" fontId="15" fillId="0" borderId="0" xfId="0" applyFont="1" applyAlignment="1">
      <alignment horizontal="right" vertical="center"/>
    </xf>
    <xf numFmtId="0" fontId="13" fillId="0" borderId="0" xfId="0" applyFont="1" applyAlignment="1">
      <alignment horizontal="right" vertical="center"/>
    </xf>
    <xf numFmtId="0" fontId="5" fillId="0" borderId="0" xfId="0" applyFont="1" applyAlignment="1">
      <alignment horizontal="right" vertical="center"/>
    </xf>
    <xf numFmtId="0" fontId="2" fillId="0" borderId="12" xfId="0" applyFont="1" applyBorder="1" applyAlignment="1">
      <alignment horizontal="center" vertical="center"/>
    </xf>
    <xf numFmtId="0" fontId="2" fillId="6" borderId="12" xfId="0" applyFont="1" applyFill="1" applyBorder="1" applyAlignment="1">
      <alignment horizontal="center" vertical="center"/>
    </xf>
    <xf numFmtId="0" fontId="7" fillId="0" borderId="3" xfId="0" quotePrefix="1" applyFont="1" applyBorder="1" applyAlignment="1">
      <alignment vertical="center" wrapText="1"/>
    </xf>
    <xf numFmtId="0" fontId="1" fillId="0" borderId="12" xfId="0" applyFont="1" applyBorder="1" applyAlignment="1">
      <alignment horizontal="center"/>
    </xf>
    <xf numFmtId="1" fontId="2" fillId="0" borderId="5" xfId="0" applyNumberFormat="1" applyFont="1" applyBorder="1" applyAlignment="1">
      <alignment horizontal="left" vertical="center" wrapText="1"/>
    </xf>
    <xf numFmtId="0" fontId="29" fillId="0" borderId="24" xfId="0" applyFont="1" applyBorder="1"/>
    <xf numFmtId="0" fontId="31" fillId="8" borderId="8" xfId="0" applyFont="1" applyFill="1" applyBorder="1"/>
    <xf numFmtId="0" fontId="2" fillId="0" borderId="1" xfId="0" applyFont="1" applyBorder="1" applyAlignment="1">
      <alignment vertical="top" wrapText="1"/>
    </xf>
    <xf numFmtId="0" fontId="1" fillId="0" borderId="12" xfId="0" applyFont="1" applyBorder="1" applyAlignment="1">
      <alignment wrapText="1"/>
    </xf>
    <xf numFmtId="0" fontId="1" fillId="0" borderId="0" xfId="0" applyFont="1" applyAlignment="1">
      <alignment horizontal="center" vertical="center"/>
    </xf>
    <xf numFmtId="0" fontId="2" fillId="0" borderId="1" xfId="0" applyFont="1" applyBorder="1" applyAlignment="1">
      <alignment horizontal="justify" vertical="center"/>
    </xf>
    <xf numFmtId="0" fontId="0" fillId="0" borderId="12" xfId="0" applyBorder="1" applyAlignment="1">
      <alignment horizontal="left" vertical="center" wrapText="1"/>
    </xf>
    <xf numFmtId="0" fontId="31" fillId="8" borderId="1" xfId="0" applyFont="1" applyFill="1" applyBorder="1" applyAlignment="1">
      <alignment vertical="top" wrapText="1"/>
    </xf>
    <xf numFmtId="0" fontId="11" fillId="0" borderId="1" xfId="0" applyFont="1" applyBorder="1" applyAlignment="1">
      <alignment vertical="top" wrapText="1"/>
    </xf>
    <xf numFmtId="0" fontId="0" fillId="0" borderId="12" xfId="0" applyBorder="1" applyAlignment="1">
      <alignment wrapText="1"/>
    </xf>
    <xf numFmtId="0" fontId="31" fillId="8" borderId="1" xfId="0" applyFont="1" applyFill="1" applyBorder="1" applyAlignment="1">
      <alignment vertical="center" wrapText="1"/>
    </xf>
    <xf numFmtId="0" fontId="32" fillId="0" borderId="1" xfId="0" applyFont="1" applyBorder="1" applyAlignment="1">
      <alignment vertical="top" wrapText="1"/>
    </xf>
    <xf numFmtId="0" fontId="1" fillId="0" borderId="0" xfId="0" applyFont="1" applyAlignment="1">
      <alignment horizontal="center"/>
    </xf>
    <xf numFmtId="0" fontId="11" fillId="0" borderId="0" xfId="0" applyFont="1" applyAlignment="1">
      <alignment horizontal="center" vertical="center"/>
    </xf>
    <xf numFmtId="0" fontId="6" fillId="3" borderId="1" xfId="0" applyFont="1" applyFill="1" applyBorder="1" applyAlignment="1">
      <alignment vertical="center" wrapText="1"/>
    </xf>
    <xf numFmtId="0" fontId="2" fillId="0" borderId="30" xfId="0" applyFont="1" applyBorder="1" applyAlignment="1">
      <alignment wrapText="1"/>
    </xf>
    <xf numFmtId="0" fontId="2" fillId="0" borderId="31" xfId="0" applyFont="1" applyBorder="1" applyAlignment="1">
      <alignment wrapText="1"/>
    </xf>
    <xf numFmtId="0" fontId="2" fillId="0" borderId="32" xfId="0" applyFont="1" applyBorder="1"/>
    <xf numFmtId="0" fontId="2" fillId="0" borderId="31" xfId="0" applyFont="1" applyBorder="1"/>
    <xf numFmtId="0" fontId="7" fillId="0" borderId="31" xfId="0" applyFont="1" applyBorder="1" applyAlignment="1">
      <alignment vertical="top" wrapText="1"/>
    </xf>
    <xf numFmtId="14" fontId="30" fillId="0" borderId="0" xfId="0" applyNumberFormat="1" applyFont="1"/>
    <xf numFmtId="0" fontId="11" fillId="0" borderId="30" xfId="0" applyFont="1" applyBorder="1" applyAlignment="1">
      <alignment vertical="center" wrapText="1"/>
    </xf>
    <xf numFmtId="1" fontId="2" fillId="0" borderId="25" xfId="0" applyNumberFormat="1" applyFont="1" applyBorder="1" applyAlignment="1">
      <alignment horizontal="left" vertical="center" wrapText="1"/>
    </xf>
    <xf numFmtId="0" fontId="7" fillId="0" borderId="1" xfId="0" applyFont="1" applyBorder="1" applyAlignment="1">
      <alignment vertical="top" wrapText="1"/>
    </xf>
    <xf numFmtId="0" fontId="7" fillId="0" borderId="4" xfId="0" applyFont="1" applyBorder="1" applyAlignment="1">
      <alignment vertical="center" wrapText="1"/>
    </xf>
    <xf numFmtId="0" fontId="7" fillId="0" borderId="30" xfId="0" applyFont="1" applyBorder="1" applyAlignment="1">
      <alignment vertical="center" wrapText="1"/>
    </xf>
    <xf numFmtId="0" fontId="11" fillId="0" borderId="34" xfId="0" applyFont="1" applyBorder="1" applyAlignment="1">
      <alignment vertical="center" wrapText="1"/>
    </xf>
    <xf numFmtId="0" fontId="2" fillId="0" borderId="29" xfId="0" applyFont="1" applyBorder="1" applyAlignment="1">
      <alignment horizontal="right" vertical="center" wrapText="1"/>
    </xf>
    <xf numFmtId="1" fontId="2" fillId="0" borderId="29" xfId="0" applyNumberFormat="1" applyFont="1" applyBorder="1" applyAlignment="1">
      <alignment horizontal="left" vertical="center" wrapText="1"/>
    </xf>
    <xf numFmtId="0" fontId="7" fillId="0" borderId="29" xfId="0" applyFont="1" applyBorder="1" applyAlignment="1">
      <alignment vertical="center" wrapText="1"/>
    </xf>
    <xf numFmtId="0" fontId="33" fillId="0" borderId="3" xfId="0" applyFont="1" applyBorder="1" applyAlignment="1">
      <alignment vertical="center" wrapText="1"/>
    </xf>
    <xf numFmtId="0" fontId="7" fillId="0" borderId="5" xfId="0" quotePrefix="1" applyFont="1" applyBorder="1" applyAlignment="1">
      <alignment horizontal="left" vertical="center" wrapText="1"/>
    </xf>
    <xf numFmtId="0" fontId="7" fillId="0" borderId="3" xfId="0" quotePrefix="1" applyFont="1" applyBorder="1" applyAlignment="1">
      <alignment horizontal="left" vertical="center" wrapText="1"/>
    </xf>
    <xf numFmtId="0" fontId="34" fillId="0" borderId="3" xfId="0" applyFont="1" applyBorder="1" applyAlignment="1">
      <alignment vertical="center" wrapText="1"/>
    </xf>
    <xf numFmtId="0" fontId="34" fillId="0" borderId="5" xfId="0" applyFont="1" applyBorder="1" applyAlignment="1">
      <alignment vertical="center" wrapText="1"/>
    </xf>
    <xf numFmtId="0" fontId="33" fillId="0" borderId="2" xfId="0" applyFont="1" applyBorder="1" applyAlignment="1">
      <alignment vertical="center" wrapText="1"/>
    </xf>
    <xf numFmtId="0" fontId="36" fillId="0" borderId="5" xfId="0" applyFont="1" applyBorder="1" applyAlignment="1">
      <alignment vertical="center" wrapText="1"/>
    </xf>
    <xf numFmtId="0" fontId="36" fillId="0" borderId="3" xfId="0" applyFont="1" applyBorder="1" applyAlignment="1">
      <alignment vertical="center" wrapText="1"/>
    </xf>
    <xf numFmtId="0" fontId="11" fillId="0" borderId="28" xfId="0" applyFont="1" applyBorder="1" applyAlignment="1">
      <alignment horizontal="right" vertical="center" wrapText="1"/>
    </xf>
    <xf numFmtId="0" fontId="33" fillId="0" borderId="5" xfId="0" applyFont="1" applyBorder="1" applyAlignment="1">
      <alignment vertical="center" wrapText="1"/>
    </xf>
    <xf numFmtId="0" fontId="7" fillId="0" borderId="6" xfId="0" applyFont="1" applyBorder="1" applyAlignment="1">
      <alignment vertical="top" wrapText="1"/>
    </xf>
    <xf numFmtId="0" fontId="7" fillId="5" borderId="1" xfId="0" applyFont="1" applyFill="1" applyBorder="1" applyAlignment="1">
      <alignment vertical="center" wrapText="1"/>
    </xf>
    <xf numFmtId="0" fontId="7" fillId="5" borderId="1" xfId="0" applyFont="1" applyFill="1" applyBorder="1" applyAlignment="1">
      <alignment vertical="top" wrapText="1"/>
    </xf>
    <xf numFmtId="0" fontId="16" fillId="0" borderId="5" xfId="0" applyFont="1" applyBorder="1" applyAlignment="1">
      <alignment horizontal="left" vertical="center" wrapText="1"/>
    </xf>
    <xf numFmtId="0" fontId="2" fillId="0" borderId="4" xfId="0" applyFont="1" applyBorder="1" applyAlignment="1">
      <alignment wrapText="1"/>
    </xf>
    <xf numFmtId="0" fontId="2" fillId="0" borderId="33" xfId="0" applyFont="1" applyBorder="1" applyAlignment="1">
      <alignment wrapText="1"/>
    </xf>
    <xf numFmtId="0" fontId="2" fillId="0" borderId="6" xfId="0" applyFont="1" applyBorder="1" applyAlignment="1">
      <alignment horizontal="left" vertical="center" wrapText="1"/>
    </xf>
    <xf numFmtId="0" fontId="2" fillId="0" borderId="4" xfId="0" quotePrefix="1" applyFont="1" applyBorder="1" applyAlignment="1">
      <alignment horizontal="left" vertical="center" wrapText="1" indent="6"/>
    </xf>
    <xf numFmtId="0" fontId="2" fillId="0" borderId="6" xfId="0" applyFont="1" applyBorder="1" applyAlignment="1">
      <alignment wrapText="1"/>
    </xf>
    <xf numFmtId="0" fontId="7" fillId="0" borderId="35" xfId="0" applyFont="1" applyBorder="1" applyAlignment="1">
      <alignment vertical="center" wrapText="1"/>
    </xf>
    <xf numFmtId="1" fontId="2" fillId="0" borderId="29" xfId="0" applyNumberFormat="1" applyFont="1" applyBorder="1" applyAlignment="1">
      <alignment horizontal="left" vertical="center"/>
    </xf>
    <xf numFmtId="0" fontId="7" fillId="5" borderId="6" xfId="0" applyFont="1" applyFill="1" applyBorder="1" applyAlignment="1">
      <alignment vertical="center" wrapText="1"/>
    </xf>
    <xf numFmtId="0" fontId="7" fillId="0" borderId="6" xfId="0" applyFont="1" applyBorder="1" applyAlignment="1">
      <alignment vertical="center" wrapText="1"/>
    </xf>
    <xf numFmtId="0" fontId="15" fillId="0" borderId="0" xfId="0" applyFont="1" applyAlignment="1">
      <alignment wrapText="1"/>
    </xf>
    <xf numFmtId="0" fontId="0" fillId="0" borderId="0" xfId="0" applyAlignment="1">
      <alignment vertical="top"/>
    </xf>
    <xf numFmtId="0" fontId="15" fillId="0" borderId="0" xfId="0" applyFont="1" applyAlignment="1">
      <alignment vertical="top" wrapText="1"/>
    </xf>
    <xf numFmtId="0" fontId="2" fillId="0" borderId="0" xfId="0" applyFont="1" applyAlignment="1">
      <alignment vertical="center"/>
    </xf>
    <xf numFmtId="0" fontId="0" fillId="0" borderId="0" xfId="0" applyAlignment="1">
      <alignment vertical="center"/>
    </xf>
    <xf numFmtId="0" fontId="2" fillId="0" borderId="1" xfId="0" applyFont="1" applyBorder="1" applyAlignment="1">
      <alignment vertical="top"/>
    </xf>
    <xf numFmtId="0" fontId="0" fillId="9" borderId="0" xfId="0" applyFill="1"/>
    <xf numFmtId="0" fontId="35" fillId="0" borderId="1" xfId="0" applyFont="1" applyBorder="1" applyAlignment="1">
      <alignment vertical="center" wrapText="1"/>
    </xf>
    <xf numFmtId="0" fontId="39" fillId="0" borderId="1" xfId="0" applyFont="1" applyBorder="1" applyAlignment="1">
      <alignment vertical="center" wrapText="1"/>
    </xf>
    <xf numFmtId="0" fontId="40" fillId="0" borderId="5" xfId="0" applyFont="1" applyBorder="1" applyAlignment="1">
      <alignment horizontal="left" vertical="center" wrapText="1"/>
    </xf>
    <xf numFmtId="0" fontId="40" fillId="0" borderId="3" xfId="0" applyFont="1" applyBorder="1" applyAlignment="1">
      <alignment horizontal="left" vertical="center" wrapText="1"/>
    </xf>
    <xf numFmtId="0" fontId="12" fillId="0" borderId="0" xfId="0" applyFont="1" applyAlignment="1">
      <alignment wrapText="1"/>
    </xf>
    <xf numFmtId="0" fontId="7" fillId="0" borderId="33" xfId="0" applyFont="1" applyBorder="1" applyAlignment="1">
      <alignment horizontal="left" vertical="top" wrapText="1" indent="4"/>
    </xf>
    <xf numFmtId="0" fontId="7" fillId="0" borderId="3" xfId="0" applyFont="1" applyBorder="1" applyAlignment="1">
      <alignment vertical="top" wrapText="1"/>
    </xf>
    <xf numFmtId="0" fontId="2" fillId="0" borderId="24" xfId="0" applyFont="1" applyBorder="1" applyAlignment="1">
      <alignment horizontal="right" vertical="center" wrapText="1"/>
    </xf>
    <xf numFmtId="1" fontId="2" fillId="0" borderId="24" xfId="0" applyNumberFormat="1" applyFont="1" applyBorder="1" applyAlignment="1">
      <alignment horizontal="left" vertical="center" wrapText="1"/>
    </xf>
    <xf numFmtId="0" fontId="7" fillId="0" borderId="24" xfId="0" applyFont="1" applyBorder="1" applyAlignment="1">
      <alignment vertical="center" wrapText="1"/>
    </xf>
    <xf numFmtId="0" fontId="7" fillId="0" borderId="33" xfId="0" applyFont="1" applyBorder="1" applyAlignment="1">
      <alignment vertical="center" wrapText="1"/>
    </xf>
    <xf numFmtId="0" fontId="1" fillId="0" borderId="27" xfId="0" applyFont="1" applyBorder="1" applyAlignment="1">
      <alignment vertical="top" wrapText="1"/>
    </xf>
    <xf numFmtId="0" fontId="7" fillId="0" borderId="4" xfId="0" applyFont="1" applyBorder="1" applyAlignment="1">
      <alignment horizontal="left" vertical="top" wrapText="1" indent="4"/>
    </xf>
    <xf numFmtId="0" fontId="43" fillId="0" borderId="6" xfId="0" applyFont="1" applyBorder="1" applyAlignment="1">
      <alignment wrapText="1"/>
    </xf>
    <xf numFmtId="1" fontId="2" fillId="0" borderId="2" xfId="0" applyNumberFormat="1" applyFont="1" applyBorder="1" applyAlignment="1">
      <alignment horizontal="left" vertical="center"/>
    </xf>
    <xf numFmtId="0" fontId="15" fillId="0" borderId="6" xfId="0" applyFont="1" applyBorder="1" applyAlignment="1">
      <alignment wrapText="1"/>
    </xf>
    <xf numFmtId="0" fontId="15" fillId="0" borderId="1" xfId="0" applyFont="1" applyBorder="1"/>
    <xf numFmtId="0" fontId="15" fillId="0" borderId="33" xfId="0" applyFont="1" applyBorder="1" applyAlignment="1">
      <alignment wrapText="1"/>
    </xf>
    <xf numFmtId="0" fontId="15" fillId="0" borderId="1" xfId="0" applyFont="1" applyBorder="1" applyAlignment="1">
      <alignment wrapText="1"/>
    </xf>
    <xf numFmtId="0" fontId="15" fillId="0" borderId="2" xfId="0" applyFont="1" applyBorder="1" applyAlignment="1">
      <alignment wrapText="1"/>
    </xf>
    <xf numFmtId="0" fontId="2" fillId="0" borderId="7" xfId="0" applyFont="1" applyBorder="1" applyAlignment="1">
      <alignment vertical="center" wrapText="1"/>
    </xf>
    <xf numFmtId="0" fontId="11" fillId="0" borderId="8" xfId="0" applyFont="1" applyBorder="1" applyAlignment="1">
      <alignment horizontal="left" vertical="center" wrapText="1"/>
    </xf>
    <xf numFmtId="0" fontId="7" fillId="0" borderId="8" xfId="0" quotePrefix="1" applyFont="1" applyBorder="1" applyAlignment="1">
      <alignment vertical="center" wrapText="1"/>
    </xf>
    <xf numFmtId="0" fontId="7" fillId="0" borderId="9" xfId="0" quotePrefix="1" applyFont="1" applyBorder="1" applyAlignment="1">
      <alignment vertical="center" wrapText="1"/>
    </xf>
    <xf numFmtId="0" fontId="19" fillId="7" borderId="11" xfId="0" applyFont="1" applyFill="1" applyBorder="1" applyAlignment="1">
      <alignment horizontal="center"/>
    </xf>
    <xf numFmtId="0" fontId="19" fillId="7" borderId="25" xfId="0" applyFont="1" applyFill="1" applyBorder="1" applyAlignment="1">
      <alignment horizontal="center"/>
    </xf>
    <xf numFmtId="0" fontId="19" fillId="7" borderId="2" xfId="0" applyFont="1" applyFill="1" applyBorder="1" applyAlignment="1">
      <alignment horizontal="center"/>
    </xf>
    <xf numFmtId="0" fontId="20" fillId="2" borderId="11" xfId="0" applyFont="1" applyFill="1" applyBorder="1" applyAlignment="1">
      <alignment horizontal="center" vertical="top"/>
    </xf>
    <xf numFmtId="0" fontId="20" fillId="2" borderId="25" xfId="0" applyFont="1" applyFill="1" applyBorder="1" applyAlignment="1">
      <alignment horizontal="center" vertical="top"/>
    </xf>
    <xf numFmtId="0" fontId="20" fillId="2" borderId="2" xfId="0" applyFont="1" applyFill="1" applyBorder="1" applyAlignment="1">
      <alignment horizontal="center" vertical="top"/>
    </xf>
    <xf numFmtId="0" fontId="2" fillId="0" borderId="28" xfId="0" applyFont="1" applyBorder="1" applyAlignment="1">
      <alignment horizontal="right" vertical="center" wrapText="1"/>
    </xf>
    <xf numFmtId="0" fontId="2" fillId="0" borderId="27" xfId="0" applyFont="1" applyBorder="1" applyAlignment="1">
      <alignment horizontal="right" vertical="center" wrapText="1"/>
    </xf>
    <xf numFmtId="1" fontId="2" fillId="0" borderId="10" xfId="0" applyNumberFormat="1" applyFont="1" applyBorder="1" applyAlignment="1">
      <alignment horizontal="left" vertical="center"/>
    </xf>
    <xf numFmtId="1" fontId="2" fillId="0" borderId="5" xfId="0" applyNumberFormat="1" applyFont="1" applyBorder="1" applyAlignment="1">
      <alignment horizontal="left" vertical="center"/>
    </xf>
    <xf numFmtId="0" fontId="2" fillId="0" borderId="12" xfId="0" applyFont="1" applyBorder="1" applyAlignment="1">
      <alignment horizontal="center"/>
    </xf>
    <xf numFmtId="0" fontId="11" fillId="6" borderId="7" xfId="0" applyFont="1" applyFill="1" applyBorder="1" applyAlignment="1">
      <alignment horizontal="center" vertical="center"/>
    </xf>
    <xf numFmtId="0" fontId="11" fillId="6" borderId="8" xfId="0" applyFont="1" applyFill="1" applyBorder="1" applyAlignment="1">
      <alignment horizontal="center" vertical="center"/>
    </xf>
    <xf numFmtId="0" fontId="11" fillId="6" borderId="9" xfId="0" applyFont="1" applyFill="1" applyBorder="1" applyAlignment="1">
      <alignment horizontal="center" vertical="center"/>
    </xf>
    <xf numFmtId="0" fontId="19" fillId="7" borderId="11" xfId="0" applyFont="1" applyFill="1" applyBorder="1" applyAlignment="1">
      <alignment horizontal="center" wrapText="1"/>
    </xf>
    <xf numFmtId="0" fontId="19" fillId="7" borderId="25" xfId="0" applyFont="1" applyFill="1" applyBorder="1" applyAlignment="1">
      <alignment horizontal="center" wrapText="1"/>
    </xf>
    <xf numFmtId="0" fontId="19" fillId="7" borderId="2" xfId="0" applyFont="1" applyFill="1" applyBorder="1" applyAlignment="1">
      <alignment horizont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7" fillId="0" borderId="19" xfId="0" applyFont="1" applyBorder="1" applyAlignment="1">
      <alignment vertical="center" wrapText="1"/>
    </xf>
    <xf numFmtId="0" fontId="7" fillId="0" borderId="20" xfId="0" applyFont="1" applyBorder="1" applyAlignment="1">
      <alignment vertical="center" wrapText="1"/>
    </xf>
    <xf numFmtId="0" fontId="2" fillId="0" borderId="26" xfId="0" applyFont="1" applyBorder="1" applyAlignment="1">
      <alignment horizontal="right" vertical="center" wrapText="1"/>
    </xf>
    <xf numFmtId="1" fontId="2" fillId="0" borderId="10"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1" fontId="2" fillId="0" borderId="3" xfId="0" applyNumberFormat="1" applyFont="1" applyBorder="1" applyAlignment="1">
      <alignment horizontal="left" vertical="center"/>
    </xf>
    <xf numFmtId="1" fontId="2" fillId="0" borderId="10" xfId="0" applyNumberFormat="1"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1" fontId="2" fillId="0" borderId="5" xfId="0" applyNumberFormat="1" applyFont="1" applyBorder="1" applyAlignment="1">
      <alignment horizontal="left" vertical="center" wrapText="1"/>
    </xf>
    <xf numFmtId="0" fontId="19" fillId="7" borderId="11" xfId="0" applyFont="1" applyFill="1" applyBorder="1" applyAlignment="1">
      <alignment horizontal="center" vertical="center"/>
    </xf>
    <xf numFmtId="0" fontId="19" fillId="7" borderId="25" xfId="0" applyFont="1" applyFill="1" applyBorder="1" applyAlignment="1">
      <alignment horizontal="center" vertical="center"/>
    </xf>
    <xf numFmtId="0" fontId="19" fillId="7" borderId="2" xfId="0" applyFont="1" applyFill="1" applyBorder="1" applyAlignment="1">
      <alignment horizontal="center" vertical="center"/>
    </xf>
    <xf numFmtId="0" fontId="36" fillId="0" borderId="10" xfId="0" applyFont="1" applyBorder="1" applyAlignment="1">
      <alignment vertical="center" wrapText="1"/>
    </xf>
    <xf numFmtId="0" fontId="36" fillId="0" borderId="3" xfId="0" applyFont="1" applyBorder="1" applyAlignment="1">
      <alignment vertical="center" wrapText="1"/>
    </xf>
    <xf numFmtId="1" fontId="2" fillId="0" borderId="29" xfId="0" applyNumberFormat="1" applyFont="1" applyBorder="1" applyAlignment="1">
      <alignment horizontal="left" vertical="center" wrapText="1"/>
    </xf>
    <xf numFmtId="0" fontId="2" fillId="0" borderId="0" xfId="0" applyFont="1" applyAlignment="1">
      <alignment horizontal="left" vertical="center" wrapText="1"/>
    </xf>
    <xf numFmtId="1" fontId="11" fillId="0" borderId="10" xfId="0" applyNumberFormat="1" applyFont="1" applyBorder="1" applyAlignment="1">
      <alignment horizontal="left" vertical="center" wrapText="1"/>
    </xf>
    <xf numFmtId="0" fontId="11" fillId="0" borderId="5" xfId="0" applyFont="1" applyBorder="1" applyAlignment="1">
      <alignment horizontal="left" vertical="center" wrapText="1"/>
    </xf>
    <xf numFmtId="0" fontId="11" fillId="0" borderId="28" xfId="0" applyFont="1" applyBorder="1" applyAlignment="1">
      <alignment horizontal="right" vertical="center" wrapText="1"/>
    </xf>
    <xf numFmtId="0" fontId="11" fillId="0" borderId="27" xfId="0" applyFont="1" applyBorder="1" applyAlignment="1">
      <alignment horizontal="right" vertical="center" wrapText="1"/>
    </xf>
    <xf numFmtId="0" fontId="11" fillId="0" borderId="26" xfId="0" applyFont="1" applyBorder="1" applyAlignment="1">
      <alignment horizontal="right" vertical="center" wrapText="1"/>
    </xf>
    <xf numFmtId="1" fontId="2" fillId="0" borderId="3" xfId="0" applyNumberFormat="1" applyFont="1" applyBorder="1" applyAlignment="1">
      <alignment horizontal="left" vertical="center" wrapText="1"/>
    </xf>
    <xf numFmtId="0" fontId="11" fillId="0" borderId="3" xfId="0" applyFont="1" applyBorder="1" applyAlignment="1">
      <alignment horizontal="left" vertical="center" wrapText="1"/>
    </xf>
    <xf numFmtId="0" fontId="2" fillId="6" borderId="7" xfId="0" applyFont="1" applyFill="1" applyBorder="1" applyAlignment="1">
      <alignment horizontal="center" vertical="center"/>
    </xf>
    <xf numFmtId="0" fontId="2" fillId="6" borderId="9" xfId="0" applyFont="1" applyFill="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7" fillId="0" borderId="6" xfId="0" applyFont="1" applyBorder="1" applyAlignment="1">
      <alignment vertical="top" wrapText="1"/>
    </xf>
    <xf numFmtId="0" fontId="7" fillId="0" borderId="33" xfId="0" applyFont="1" applyBorder="1" applyAlignment="1">
      <alignment vertical="top" wrapText="1"/>
    </xf>
    <xf numFmtId="0" fontId="1" fillId="0" borderId="7" xfId="0" applyFont="1" applyBorder="1" applyAlignment="1">
      <alignment horizontal="center" vertical="center"/>
    </xf>
    <xf numFmtId="0" fontId="1" fillId="0" borderId="9" xfId="0" applyFont="1" applyBorder="1" applyAlignment="1">
      <alignment horizontal="center" vertical="center"/>
    </xf>
  </cellXfs>
  <cellStyles count="1">
    <cellStyle name="Standaard" xfId="0" builtinId="0"/>
  </cellStyles>
  <dxfs count="268">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14996795556505021"/>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87614-1D88-462D-99C1-652DAE7BA356}">
  <dimension ref="B1:G33"/>
  <sheetViews>
    <sheetView zoomScaleNormal="100" workbookViewId="0">
      <selection activeCell="D13" sqref="D13"/>
    </sheetView>
  </sheetViews>
  <sheetFormatPr defaultColWidth="9" defaultRowHeight="15"/>
  <cols>
    <col min="1" max="1" width="9" style="42"/>
    <col min="2" max="2" width="11.25" style="42" customWidth="1"/>
    <col min="3" max="3" width="13.125" style="42" customWidth="1"/>
    <col min="4" max="4" width="45.25" style="12" customWidth="1"/>
    <col min="5" max="5" width="6" style="3" customWidth="1"/>
    <col min="6" max="6" width="19.625" style="42" bestFit="1" customWidth="1"/>
    <col min="7" max="7" width="23.125" style="42" bestFit="1" customWidth="1"/>
    <col min="8" max="16384" width="9" style="42"/>
  </cols>
  <sheetData>
    <row r="1" spans="2:7" ht="12.95" thickBot="1">
      <c r="D1" s="42"/>
      <c r="E1" s="42"/>
    </row>
    <row r="2" spans="2:7" ht="20.45" thickBot="1">
      <c r="B2" s="221" t="s">
        <v>0</v>
      </c>
      <c r="C2" s="222"/>
      <c r="D2" s="223"/>
      <c r="E2" s="54"/>
    </row>
    <row r="3" spans="2:7" ht="20.45" thickBot="1">
      <c r="B3" s="43"/>
      <c r="C3" s="43"/>
      <c r="D3" s="43"/>
      <c r="E3" s="43"/>
    </row>
    <row r="4" spans="2:7" ht="14.45" thickBot="1">
      <c r="B4" s="210" t="e">
        <f>#REF!</f>
        <v>#REF!</v>
      </c>
      <c r="C4" s="211"/>
      <c r="D4" s="212"/>
      <c r="E4" s="62"/>
      <c r="F4" s="66" t="s">
        <v>1</v>
      </c>
      <c r="G4" s="66" t="s">
        <v>2</v>
      </c>
    </row>
    <row r="5" spans="2:7" ht="14.25" customHeight="1" thickBot="1">
      <c r="B5" s="41"/>
      <c r="C5" s="41"/>
      <c r="D5" s="41"/>
      <c r="E5" s="63"/>
    </row>
    <row r="6" spans="2:7" ht="12.95" thickBot="1">
      <c r="B6" s="30" t="s">
        <v>3</v>
      </c>
      <c r="C6" s="31" t="s">
        <v>4</v>
      </c>
      <c r="D6" s="31" t="s">
        <v>5</v>
      </c>
      <c r="E6" s="11"/>
    </row>
    <row r="7" spans="2:7" ht="24.95">
      <c r="B7" s="224"/>
      <c r="C7" s="226" t="s">
        <v>6</v>
      </c>
      <c r="D7" s="39" t="s">
        <v>7</v>
      </c>
      <c r="E7" s="11"/>
      <c r="F7" s="217"/>
      <c r="G7" s="218" t="s">
        <v>8</v>
      </c>
    </row>
    <row r="8" spans="2:7" ht="12.75" customHeight="1">
      <c r="B8" s="225"/>
      <c r="C8" s="227"/>
      <c r="D8" s="40" t="s">
        <v>9</v>
      </c>
      <c r="E8" s="63"/>
      <c r="F8" s="217"/>
      <c r="G8" s="219"/>
    </row>
    <row r="9" spans="2:7" ht="12.6">
      <c r="B9" s="225"/>
      <c r="C9" s="227"/>
      <c r="D9" s="40" t="s">
        <v>10</v>
      </c>
      <c r="E9" s="11"/>
      <c r="F9" s="217"/>
      <c r="G9" s="219"/>
    </row>
    <row r="10" spans="2:7" ht="24.95">
      <c r="B10" s="225"/>
      <c r="C10" s="227"/>
      <c r="D10" s="38" t="s">
        <v>11</v>
      </c>
      <c r="E10" s="11"/>
      <c r="F10" s="217"/>
      <c r="G10" s="220"/>
    </row>
    <row r="11" spans="2:7" ht="12.75" customHeight="1">
      <c r="B11" s="34"/>
      <c r="C11" s="32" t="s">
        <v>12</v>
      </c>
      <c r="D11" s="38" t="s">
        <v>13</v>
      </c>
      <c r="E11" s="63"/>
      <c r="F11" s="69"/>
      <c r="G11" s="72" t="s">
        <v>8</v>
      </c>
    </row>
    <row r="12" spans="2:7" ht="12.6">
      <c r="B12" s="34"/>
      <c r="C12" s="32" t="s">
        <v>12</v>
      </c>
      <c r="D12" s="33" t="s">
        <v>14</v>
      </c>
      <c r="E12" s="11"/>
      <c r="F12" s="69"/>
      <c r="G12" s="72" t="s">
        <v>8</v>
      </c>
    </row>
    <row r="13" spans="2:7" ht="12.75" customHeight="1">
      <c r="B13" s="34"/>
      <c r="C13" s="32" t="s">
        <v>12</v>
      </c>
      <c r="D13" s="33" t="s">
        <v>15</v>
      </c>
      <c r="E13" s="63"/>
      <c r="F13" s="69"/>
      <c r="G13" s="72" t="s">
        <v>8</v>
      </c>
    </row>
    <row r="14" spans="2:7" ht="12.6">
      <c r="B14" s="34"/>
      <c r="C14" s="32" t="s">
        <v>12</v>
      </c>
      <c r="D14" s="33" t="s">
        <v>16</v>
      </c>
      <c r="E14" s="11"/>
      <c r="F14" s="69"/>
      <c r="G14" s="72" t="s">
        <v>8</v>
      </c>
    </row>
    <row r="15" spans="2:7" ht="24.95">
      <c r="B15" s="34"/>
      <c r="C15" s="32" t="s">
        <v>17</v>
      </c>
      <c r="D15" s="33" t="s">
        <v>18</v>
      </c>
      <c r="E15" s="11"/>
      <c r="F15" s="69"/>
      <c r="G15" s="72" t="s">
        <v>8</v>
      </c>
    </row>
    <row r="16" spans="2:7" ht="12.75" customHeight="1">
      <c r="B16" s="34"/>
      <c r="C16" s="32" t="s">
        <v>19</v>
      </c>
      <c r="D16" s="33" t="s">
        <v>20</v>
      </c>
      <c r="E16" s="63"/>
      <c r="F16" s="69"/>
      <c r="G16" s="72" t="s">
        <v>8</v>
      </c>
    </row>
    <row r="17" spans="2:7" ht="12.95" thickBot="1">
      <c r="B17" s="35"/>
      <c r="C17" s="36" t="s">
        <v>19</v>
      </c>
      <c r="D17" s="37" t="s">
        <v>21</v>
      </c>
      <c r="E17" s="11"/>
      <c r="F17" s="69"/>
      <c r="G17" s="72" t="s">
        <v>8</v>
      </c>
    </row>
    <row r="18" spans="2:7" ht="12.75" customHeight="1">
      <c r="B18" s="45"/>
      <c r="E18" s="11"/>
    </row>
    <row r="19" spans="2:7" ht="12.75" customHeight="1">
      <c r="B19" s="45"/>
      <c r="D19" s="12" t="s">
        <v>22</v>
      </c>
      <c r="E19" s="63"/>
    </row>
    <row r="20" spans="2:7" ht="12.6">
      <c r="E20" s="11"/>
    </row>
    <row r="21" spans="2:7" ht="12.75" customHeight="1">
      <c r="D21" s="12" t="s">
        <v>23</v>
      </c>
      <c r="E21" s="11"/>
    </row>
    <row r="22" spans="2:7" ht="12.75" customHeight="1">
      <c r="D22" s="12" t="s">
        <v>24</v>
      </c>
      <c r="E22" s="11"/>
    </row>
    <row r="23" spans="2:7" ht="12.6">
      <c r="E23" s="64"/>
    </row>
    <row r="24" spans="2:7" ht="12.75" customHeight="1">
      <c r="D24" s="12" t="s">
        <v>25</v>
      </c>
      <c r="E24" s="64"/>
    </row>
    <row r="25" spans="2:7" ht="12.75" customHeight="1">
      <c r="E25" s="64"/>
    </row>
    <row r="26" spans="2:7" ht="12.6">
      <c r="E26" s="64"/>
    </row>
    <row r="27" spans="2:7" ht="12.75" customHeight="1">
      <c r="E27" s="64"/>
    </row>
    <row r="28" spans="2:7" ht="12.75" customHeight="1">
      <c r="E28" s="64"/>
    </row>
    <row r="29" spans="2:7" ht="12.6">
      <c r="E29" s="64"/>
    </row>
    <row r="30" spans="2:7" ht="12.75" customHeight="1">
      <c r="E30" s="11"/>
    </row>
    <row r="31" spans="2:7" ht="12.75" customHeight="1">
      <c r="E31" s="11"/>
    </row>
    <row r="32" spans="2:7" ht="12.6">
      <c r="E32" s="11"/>
    </row>
    <row r="33" spans="5:5" ht="12.75" customHeight="1">
      <c r="E33" s="1"/>
    </row>
  </sheetData>
  <mergeCells count="6">
    <mergeCell ref="F7:F10"/>
    <mergeCell ref="G7:G10"/>
    <mergeCell ref="B2:D2"/>
    <mergeCell ref="B7:B10"/>
    <mergeCell ref="C7:C10"/>
    <mergeCell ref="B4:D4"/>
  </mergeCells>
  <conditionalFormatting sqref="G7 G11:G17">
    <cfRule type="containsText" dxfId="267" priority="1" operator="containsText" text="Ja">
      <formula>NOT(ISERROR(SEARCH("Ja",G7)))</formula>
    </cfRule>
    <cfRule type="containsText" dxfId="266" priority="2" operator="containsText" text="begrip">
      <formula>NOT(ISERROR(SEARCH("begrip",G7)))</formula>
    </cfRule>
    <cfRule type="containsText" dxfId="265" priority="3" operator="containsText" text="Begrip">
      <formula>NOT(ISERROR(SEARCH("Begrip",G7)))</formula>
    </cfRule>
    <cfRule type="cellIs" dxfId="264" priority="4" operator="equal">
      <formula>"Nee"</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itle="Begrip aanwezig?" xr:uid="{37F2834E-8B3E-4206-817C-DDE75F8EEBC3}">
          <x14:formula1>
            <xm:f>#REF!</xm:f>
          </x14:formula1>
          <xm:sqref>G7 G11:G17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058AF-ECE1-4CFE-957C-8FB3F0616CB3}">
  <sheetPr>
    <pageSetUpPr fitToPage="1"/>
  </sheetPr>
  <dimension ref="B1:W46"/>
  <sheetViews>
    <sheetView topLeftCell="A28" zoomScale="90" zoomScaleNormal="90" workbookViewId="0">
      <selection activeCell="B2" sqref="B2"/>
    </sheetView>
  </sheetViews>
  <sheetFormatPr defaultColWidth="9" defaultRowHeight="15"/>
  <cols>
    <col min="1" max="1" width="9" style="42"/>
    <col min="2" max="2" width="76.375" style="58" customWidth="1"/>
    <col min="3" max="3" width="6" style="3" customWidth="1"/>
    <col min="4" max="22" width="9" style="42"/>
    <col min="23" max="23" width="21.875" style="42" customWidth="1"/>
    <col min="24" max="16384" width="9" style="42"/>
  </cols>
  <sheetData>
    <row r="1" spans="2:23" ht="12.95" thickBot="1">
      <c r="B1" s="55"/>
      <c r="C1" s="42"/>
    </row>
    <row r="2" spans="2:23" ht="20.45" thickBot="1">
      <c r="B2" s="73" t="s">
        <v>26</v>
      </c>
      <c r="C2" s="54"/>
    </row>
    <row r="3" spans="2:23" ht="20.100000000000001">
      <c r="B3" s="55"/>
      <c r="C3" s="43"/>
    </row>
    <row r="4" spans="2:23" ht="14.1">
      <c r="B4" s="56"/>
      <c r="C4" s="42"/>
      <c r="W4" s="26"/>
    </row>
    <row r="5" spans="2:23" ht="14.1">
      <c r="B5" s="57"/>
      <c r="C5" s="42"/>
      <c r="W5" s="26"/>
    </row>
    <row r="6" spans="2:23" ht="37.5">
      <c r="B6" s="26" t="s">
        <v>27</v>
      </c>
      <c r="C6" s="63"/>
    </row>
    <row r="7" spans="2:23" ht="12.6">
      <c r="C7" s="11"/>
    </row>
    <row r="8" spans="2:23" ht="15" customHeight="1">
      <c r="B8" s="59" t="s">
        <v>28</v>
      </c>
      <c r="C8" s="11"/>
    </row>
    <row r="9" spans="2:23" ht="15" customHeight="1">
      <c r="B9" s="26" t="s">
        <v>29</v>
      </c>
      <c r="C9" s="63"/>
    </row>
    <row r="10" spans="2:23" ht="12.6">
      <c r="B10" s="26"/>
      <c r="C10" s="11"/>
    </row>
    <row r="11" spans="2:23" ht="15" customHeight="1">
      <c r="B11" s="59" t="s">
        <v>30</v>
      </c>
      <c r="C11" s="11"/>
    </row>
    <row r="12" spans="2:23" ht="15" customHeight="1">
      <c r="B12" s="26" t="s">
        <v>31</v>
      </c>
      <c r="C12" s="63"/>
    </row>
    <row r="13" spans="2:23" ht="12.6">
      <c r="B13" s="26"/>
      <c r="C13" s="11"/>
    </row>
    <row r="14" spans="2:23" ht="12.6">
      <c r="B14" s="59" t="s">
        <v>32</v>
      </c>
      <c r="C14" s="11"/>
    </row>
    <row r="15" spans="2:23" ht="24.95">
      <c r="B15" s="26" t="s">
        <v>33</v>
      </c>
      <c r="C15" s="63"/>
    </row>
    <row r="16" spans="2:23" ht="12.6">
      <c r="C16" s="11"/>
    </row>
    <row r="17" spans="2:3" ht="12.6">
      <c r="B17" s="60" t="s">
        <v>34</v>
      </c>
      <c r="C17" s="11"/>
    </row>
    <row r="18" spans="2:3" ht="12.6">
      <c r="B18" s="26" t="s">
        <v>35</v>
      </c>
      <c r="C18" s="11"/>
    </row>
    <row r="19" spans="2:3" ht="12.6">
      <c r="B19" s="26"/>
      <c r="C19" s="64"/>
    </row>
    <row r="20" spans="2:3" ht="12.6">
      <c r="B20" s="59" t="s">
        <v>36</v>
      </c>
      <c r="C20" s="64"/>
    </row>
    <row r="21" spans="2:3" ht="37.5">
      <c r="B21" s="26" t="s">
        <v>37</v>
      </c>
      <c r="C21" s="64"/>
    </row>
    <row r="22" spans="2:3" ht="12.6">
      <c r="B22" s="26"/>
      <c r="C22" s="64"/>
    </row>
    <row r="23" spans="2:3" ht="12.6">
      <c r="B23" s="59" t="s">
        <v>38</v>
      </c>
      <c r="C23" s="64"/>
    </row>
    <row r="24" spans="2:3" ht="24.95">
      <c r="B24" s="26" t="s">
        <v>39</v>
      </c>
      <c r="C24" s="64"/>
    </row>
    <row r="25" spans="2:3" ht="12.6">
      <c r="C25" s="64"/>
    </row>
    <row r="26" spans="2:3">
      <c r="B26" s="59" t="s">
        <v>29</v>
      </c>
    </row>
    <row r="27" spans="2:3">
      <c r="B27" s="26" t="s">
        <v>40</v>
      </c>
    </row>
    <row r="28" spans="2:3">
      <c r="B28" s="26"/>
    </row>
    <row r="29" spans="2:3">
      <c r="B29" s="59" t="s">
        <v>41</v>
      </c>
    </row>
    <row r="30" spans="2:3">
      <c r="B30" s="26" t="s">
        <v>42</v>
      </c>
    </row>
    <row r="31" spans="2:3">
      <c r="B31" s="26"/>
    </row>
    <row r="32" spans="2:3">
      <c r="B32" s="59" t="s">
        <v>43</v>
      </c>
    </row>
    <row r="33" spans="2:2">
      <c r="B33" s="26" t="s">
        <v>35</v>
      </c>
    </row>
    <row r="34" spans="2:2">
      <c r="B34" s="26"/>
    </row>
    <row r="35" spans="2:2">
      <c r="B35" s="59" t="s">
        <v>44</v>
      </c>
    </row>
    <row r="36" spans="2:2">
      <c r="B36" s="26" t="s">
        <v>45</v>
      </c>
    </row>
    <row r="37" spans="2:2">
      <c r="B37" s="26"/>
    </row>
    <row r="38" spans="2:2">
      <c r="B38" s="59" t="s">
        <v>24</v>
      </c>
    </row>
    <row r="39" spans="2:2" ht="24.95">
      <c r="B39" s="26" t="s">
        <v>46</v>
      </c>
    </row>
    <row r="40" spans="2:2">
      <c r="B40" s="26"/>
    </row>
    <row r="41" spans="2:2">
      <c r="B41" s="59" t="s">
        <v>47</v>
      </c>
    </row>
    <row r="42" spans="2:2" ht="37.5">
      <c r="B42" s="26" t="s">
        <v>48</v>
      </c>
    </row>
    <row r="43" spans="2:2">
      <c r="B43" s="26"/>
    </row>
    <row r="44" spans="2:2">
      <c r="B44" s="59" t="s">
        <v>49</v>
      </c>
    </row>
    <row r="45" spans="2:2" ht="24.95">
      <c r="B45" s="26" t="s">
        <v>50</v>
      </c>
    </row>
    <row r="46" spans="2:2">
      <c r="B46" s="26"/>
    </row>
  </sheetData>
  <pageMargins left="0.7" right="0.7" top="0.75" bottom="0.75" header="0.3" footer="0.3"/>
  <pageSetup paperSize="9" scale="32"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F63"/>
  <sheetViews>
    <sheetView zoomScale="110" zoomScaleNormal="110" workbookViewId="0">
      <selection activeCell="D39" sqref="D39"/>
    </sheetView>
  </sheetViews>
  <sheetFormatPr defaultColWidth="8.875" defaultRowHeight="15"/>
  <cols>
    <col min="2" max="2" width="5.5" style="99" bestFit="1" customWidth="1"/>
    <col min="3" max="3" width="4.25" style="89" customWidth="1"/>
    <col min="4" max="4" width="64.375" style="1" customWidth="1"/>
    <col min="5" max="5" width="6" style="3" customWidth="1"/>
    <col min="6" max="6" width="20" customWidth="1"/>
    <col min="7" max="7" width="20.875" customWidth="1"/>
  </cols>
  <sheetData>
    <row r="1" spans="2:5" s="42" customFormat="1" ht="12.95" thickBot="1">
      <c r="B1" s="91"/>
      <c r="C1" s="81"/>
    </row>
    <row r="2" spans="2:5" s="42" customFormat="1" ht="20.45" thickBot="1">
      <c r="B2" s="207" t="s">
        <v>51</v>
      </c>
      <c r="C2" s="208"/>
      <c r="D2" s="209"/>
      <c r="E2" s="54"/>
    </row>
    <row r="3" spans="2:5" s="42" customFormat="1" ht="20.45" thickBot="1">
      <c r="B3" s="92"/>
      <c r="C3" s="82"/>
      <c r="D3" s="43"/>
      <c r="E3" s="43"/>
    </row>
    <row r="4" spans="2:5" s="42" customFormat="1" ht="14.45" thickBot="1">
      <c r="B4" s="210" t="e">
        <f>#REF!</f>
        <v>#REF!</v>
      </c>
      <c r="C4" s="211"/>
      <c r="D4" s="212"/>
      <c r="E4" s="62"/>
    </row>
    <row r="5" spans="2:5" s="42" customFormat="1" ht="14.45" thickBot="1">
      <c r="B5" s="93"/>
      <c r="C5" s="83"/>
    </row>
    <row r="6" spans="2:5" ht="14.1" hidden="1" thickBot="1">
      <c r="B6" s="94"/>
      <c r="C6" s="84"/>
      <c r="D6" s="5" t="s">
        <v>51</v>
      </c>
      <c r="E6" s="63"/>
    </row>
    <row r="7" spans="2:5" ht="50.45" hidden="1" thickBot="1">
      <c r="B7" s="95" t="s">
        <v>52</v>
      </c>
      <c r="C7" s="85">
        <v>1</v>
      </c>
      <c r="D7" s="6" t="s">
        <v>53</v>
      </c>
      <c r="E7" s="11"/>
    </row>
    <row r="8" spans="2:5" ht="14.1" hidden="1" thickBot="1">
      <c r="B8" s="96"/>
      <c r="C8" s="86"/>
      <c r="D8" s="6"/>
      <c r="E8" s="11"/>
    </row>
    <row r="9" spans="2:5" ht="14.1" hidden="1" thickBot="1">
      <c r="B9" s="94"/>
      <c r="C9" s="84"/>
      <c r="D9" s="7" t="s">
        <v>54</v>
      </c>
      <c r="E9" s="63"/>
    </row>
    <row r="10" spans="2:5" ht="38.1" hidden="1" thickBot="1">
      <c r="B10" s="96" t="s">
        <v>52</v>
      </c>
      <c r="C10" s="79">
        <f>C7+1</f>
        <v>2</v>
      </c>
      <c r="D10" s="6" t="s">
        <v>55</v>
      </c>
      <c r="E10" s="11"/>
    </row>
    <row r="11" spans="2:5" ht="14.1" hidden="1" thickBot="1">
      <c r="B11" s="97"/>
      <c r="C11" s="87"/>
      <c r="D11" s="6"/>
      <c r="E11" s="11"/>
    </row>
    <row r="12" spans="2:5" ht="14.1" thickBot="1">
      <c r="B12" s="94"/>
      <c r="C12" s="84"/>
      <c r="D12" s="7" t="s">
        <v>56</v>
      </c>
      <c r="E12" s="63"/>
    </row>
    <row r="13" spans="2:5" ht="25.5" thickBot="1">
      <c r="B13" s="96" t="s">
        <v>52</v>
      </c>
      <c r="C13" s="79">
        <v>1</v>
      </c>
      <c r="D13" s="6" t="s">
        <v>57</v>
      </c>
      <c r="E13" s="11"/>
    </row>
    <row r="14" spans="2:5" ht="14.1" thickBot="1">
      <c r="B14" s="97"/>
      <c r="C14" s="87"/>
      <c r="D14" s="6"/>
      <c r="E14" s="11"/>
    </row>
    <row r="15" spans="2:5" ht="52.5" customHeight="1" thickBot="1">
      <c r="B15" s="96" t="s">
        <v>52</v>
      </c>
      <c r="C15" s="79">
        <f>C13+1</f>
        <v>2</v>
      </c>
      <c r="D15" s="6" t="s">
        <v>58</v>
      </c>
      <c r="E15" s="11"/>
    </row>
    <row r="16" spans="2:5" ht="14.1" thickBot="1">
      <c r="B16" s="97"/>
      <c r="C16" s="87"/>
      <c r="D16" s="6"/>
      <c r="E16" s="63"/>
    </row>
    <row r="17" spans="2:5" ht="53.25" customHeight="1" thickBot="1">
      <c r="B17" s="96" t="s">
        <v>52</v>
      </c>
      <c r="C17" s="79">
        <f>C15+1</f>
        <v>3</v>
      </c>
      <c r="D17" s="6" t="s">
        <v>59</v>
      </c>
      <c r="E17" s="11"/>
    </row>
    <row r="18" spans="2:5" ht="14.1" thickBot="1">
      <c r="B18" s="97"/>
      <c r="C18" s="87"/>
      <c r="D18" s="13"/>
      <c r="E18" s="11"/>
    </row>
    <row r="19" spans="2:5" ht="14.1" thickBot="1">
      <c r="B19" s="94"/>
      <c r="C19" s="84"/>
      <c r="D19" s="7" t="s">
        <v>60</v>
      </c>
      <c r="E19" s="63"/>
    </row>
    <row r="20" spans="2:5" ht="38.1" thickBot="1">
      <c r="B20" s="96" t="s">
        <v>52</v>
      </c>
      <c r="C20" s="79">
        <f>C17+1</f>
        <v>4</v>
      </c>
      <c r="D20" s="6" t="s">
        <v>61</v>
      </c>
      <c r="E20" s="11"/>
    </row>
    <row r="21" spans="2:5" ht="14.1" thickBot="1">
      <c r="B21" s="97"/>
      <c r="C21" s="87"/>
      <c r="D21" s="6"/>
      <c r="E21" s="11"/>
    </row>
    <row r="22" spans="2:5" ht="39" customHeight="1">
      <c r="B22" s="213" t="s">
        <v>52</v>
      </c>
      <c r="C22" s="215">
        <f>C20+1</f>
        <v>5</v>
      </c>
      <c r="D22" s="175" t="s">
        <v>62</v>
      </c>
      <c r="E22" s="11"/>
    </row>
    <row r="23" spans="2:5" ht="24.95">
      <c r="B23" s="214"/>
      <c r="C23" s="216"/>
      <c r="D23" s="195" t="s">
        <v>63</v>
      </c>
      <c r="E23" s="11"/>
    </row>
    <row r="24" spans="2:5" ht="14.1" thickBot="1">
      <c r="B24" s="228"/>
      <c r="C24" s="232"/>
      <c r="D24" s="188" t="s">
        <v>64</v>
      </c>
      <c r="E24" s="11"/>
    </row>
    <row r="25" spans="2:5" ht="14.1" hidden="1" thickBot="1">
      <c r="B25" s="97"/>
      <c r="C25" s="87"/>
      <c r="D25" s="6"/>
      <c r="E25" s="64"/>
    </row>
    <row r="26" spans="2:5" ht="38.1" hidden="1" thickBot="1">
      <c r="B26" s="96" t="s">
        <v>52</v>
      </c>
      <c r="C26" s="79">
        <f>C20+1</f>
        <v>5</v>
      </c>
      <c r="D26" s="16" t="s">
        <v>65</v>
      </c>
      <c r="E26" s="64"/>
    </row>
    <row r="27" spans="2:5" ht="14.1" hidden="1" thickBot="1">
      <c r="B27" s="97"/>
      <c r="C27" s="87"/>
      <c r="D27" s="6"/>
      <c r="E27" s="64"/>
    </row>
    <row r="28" spans="2:5" ht="38.1" hidden="1" thickBot="1">
      <c r="B28" s="96" t="s">
        <v>52</v>
      </c>
      <c r="C28" s="79">
        <f>C26+1</f>
        <v>6</v>
      </c>
      <c r="D28" s="9" t="s">
        <v>66</v>
      </c>
      <c r="E28" s="64"/>
    </row>
    <row r="29" spans="2:5" ht="14.1" hidden="1" thickBot="1">
      <c r="B29" s="97"/>
      <c r="C29" s="87"/>
      <c r="D29" s="24"/>
      <c r="E29" s="64"/>
    </row>
    <row r="30" spans="2:5" ht="38.1" hidden="1" thickBot="1">
      <c r="B30" s="96" t="s">
        <v>52</v>
      </c>
      <c r="C30" s="79">
        <f>C28+1</f>
        <v>7</v>
      </c>
      <c r="D30" s="6" t="s">
        <v>67</v>
      </c>
      <c r="E30" s="64"/>
    </row>
    <row r="31" spans="2:5" ht="14.1" hidden="1" thickBot="1">
      <c r="B31" s="97"/>
      <c r="C31" s="87"/>
      <c r="D31" s="6"/>
      <c r="E31" s="11"/>
    </row>
    <row r="32" spans="2:5" ht="25.5" hidden="1" thickBot="1">
      <c r="B32" s="96" t="s">
        <v>52</v>
      </c>
      <c r="C32" s="79">
        <f>C30+1</f>
        <v>8</v>
      </c>
      <c r="D32" s="9" t="s">
        <v>68</v>
      </c>
      <c r="E32" s="11"/>
    </row>
    <row r="33" spans="1:6" ht="14.1" hidden="1" thickBot="1">
      <c r="B33" s="97"/>
      <c r="C33" s="87"/>
      <c r="D33" s="24"/>
      <c r="E33" s="1"/>
    </row>
    <row r="34" spans="1:6" ht="15.6" hidden="1" thickBot="1">
      <c r="B34" s="96" t="s">
        <v>52</v>
      </c>
      <c r="C34" s="79">
        <f>C32+1</f>
        <v>9</v>
      </c>
      <c r="D34" s="6" t="s">
        <v>69</v>
      </c>
    </row>
    <row r="35" spans="1:6" ht="15.6" thickBot="1">
      <c r="B35" s="97"/>
      <c r="C35" s="87"/>
      <c r="D35" s="13"/>
    </row>
    <row r="36" spans="1:6" ht="15.6" thickBot="1">
      <c r="B36" s="94"/>
      <c r="C36" s="84"/>
      <c r="D36" s="7" t="s">
        <v>70</v>
      </c>
    </row>
    <row r="37" spans="1:6" ht="91.5" customHeight="1">
      <c r="A37" s="187"/>
      <c r="B37" s="96" t="s">
        <v>52</v>
      </c>
      <c r="C37" s="79">
        <f>C22+1</f>
        <v>6</v>
      </c>
      <c r="D37" s="6" t="s">
        <v>71</v>
      </c>
      <c r="F37" s="177"/>
    </row>
    <row r="38" spans="1:6">
      <c r="B38" s="98"/>
      <c r="C38" s="88"/>
      <c r="D38" s="6"/>
    </row>
    <row r="39" spans="1:6" ht="24.95">
      <c r="B39" s="213" t="s">
        <v>52</v>
      </c>
      <c r="C39" s="229">
        <f>C37+1</f>
        <v>7</v>
      </c>
      <c r="D39" s="9" t="s">
        <v>72</v>
      </c>
    </row>
    <row r="40" spans="1:6">
      <c r="B40" s="214"/>
      <c r="C40" s="230"/>
      <c r="D40" s="9" t="s">
        <v>73</v>
      </c>
    </row>
    <row r="41" spans="1:6" ht="24.75" customHeight="1">
      <c r="B41" s="214"/>
      <c r="C41" s="230"/>
      <c r="D41" s="10" t="s">
        <v>74</v>
      </c>
    </row>
    <row r="42" spans="1:6" ht="24.95">
      <c r="B42" s="214"/>
      <c r="C42" s="230"/>
      <c r="D42" s="10" t="s">
        <v>75</v>
      </c>
    </row>
    <row r="43" spans="1:6">
      <c r="B43" s="214"/>
      <c r="C43" s="230"/>
      <c r="D43" s="10" t="s">
        <v>76</v>
      </c>
    </row>
    <row r="44" spans="1:6">
      <c r="B44" s="214"/>
      <c r="C44" s="230"/>
      <c r="D44" s="22" t="s">
        <v>77</v>
      </c>
    </row>
    <row r="45" spans="1:6">
      <c r="B45" s="214"/>
      <c r="C45" s="230"/>
      <c r="D45" s="22" t="s">
        <v>78</v>
      </c>
    </row>
    <row r="46" spans="1:6" ht="25.5" thickBot="1">
      <c r="B46" s="228"/>
      <c r="C46" s="231"/>
      <c r="D46" s="189" t="s">
        <v>79</v>
      </c>
    </row>
    <row r="47" spans="1:6" ht="15.6" hidden="1" thickBot="1">
      <c r="B47" s="95"/>
      <c r="C47" s="90"/>
      <c r="D47" s="6"/>
    </row>
    <row r="48" spans="1:6" ht="50.45" hidden="1" thickBot="1">
      <c r="B48" s="213" t="s">
        <v>52</v>
      </c>
      <c r="C48" s="229">
        <f>C39+1</f>
        <v>8</v>
      </c>
      <c r="D48" s="9" t="s">
        <v>80</v>
      </c>
    </row>
    <row r="49" spans="2:4" ht="15.6" hidden="1" thickBot="1">
      <c r="B49" s="214"/>
      <c r="C49" s="230"/>
      <c r="D49" s="9"/>
    </row>
    <row r="50" spans="2:4" ht="25.5" hidden="1" thickBot="1">
      <c r="B50" s="214"/>
      <c r="C50" s="230"/>
      <c r="D50" s="9" t="s">
        <v>81</v>
      </c>
    </row>
    <row r="51" spans="2:4" ht="25.5" hidden="1" thickBot="1">
      <c r="B51" s="214"/>
      <c r="C51" s="230"/>
      <c r="D51" s="10" t="s">
        <v>82</v>
      </c>
    </row>
    <row r="52" spans="2:4" ht="25.5" hidden="1" thickBot="1">
      <c r="B52" s="214"/>
      <c r="C52" s="230"/>
      <c r="D52" s="10" t="s">
        <v>83</v>
      </c>
    </row>
    <row r="53" spans="2:4" ht="25.5" hidden="1" thickBot="1">
      <c r="B53" s="214"/>
      <c r="C53" s="230"/>
      <c r="D53" s="10" t="s">
        <v>84</v>
      </c>
    </row>
    <row r="54" spans="2:4" ht="50.45" hidden="1" thickBot="1">
      <c r="B54" s="214"/>
      <c r="C54" s="230"/>
      <c r="D54" s="166" t="s">
        <v>85</v>
      </c>
    </row>
    <row r="55" spans="2:4" ht="38.1" hidden="1" thickBot="1">
      <c r="B55" s="214"/>
      <c r="C55" s="230"/>
      <c r="D55" s="10" t="s">
        <v>86</v>
      </c>
    </row>
    <row r="56" spans="2:4" ht="15.6" hidden="1" thickBot="1">
      <c r="B56" s="214"/>
      <c r="C56" s="230"/>
      <c r="D56" s="9"/>
    </row>
    <row r="57" spans="2:4" ht="63" hidden="1" thickBot="1">
      <c r="B57" s="214"/>
      <c r="C57" s="230"/>
      <c r="D57" s="9" t="s">
        <v>87</v>
      </c>
    </row>
    <row r="58" spans="2:4" ht="15.6" hidden="1" thickBot="1">
      <c r="B58" s="214"/>
      <c r="C58" s="230"/>
      <c r="D58" s="9"/>
    </row>
    <row r="59" spans="2:4" ht="56.25" hidden="1" customHeight="1" thickBot="1">
      <c r="B59" s="228"/>
      <c r="C59" s="231"/>
      <c r="D59" s="6" t="s">
        <v>88</v>
      </c>
    </row>
    <row r="60" spans="2:4" ht="15.6" hidden="1" thickBot="1">
      <c r="B60" s="95"/>
      <c r="C60" s="90"/>
      <c r="D60" s="6"/>
    </row>
    <row r="61" spans="2:4" ht="15.6" thickBot="1">
      <c r="B61" s="94"/>
      <c r="C61" s="84"/>
      <c r="D61" s="7" t="s">
        <v>89</v>
      </c>
    </row>
    <row r="62" spans="2:4" ht="90" customHeight="1" thickBot="1">
      <c r="B62" s="96" t="s">
        <v>52</v>
      </c>
      <c r="C62" s="79">
        <f>C39+1</f>
        <v>8</v>
      </c>
      <c r="D62" s="6" t="s">
        <v>90</v>
      </c>
    </row>
    <row r="63" spans="2:4" ht="15.6" thickBot="1">
      <c r="B63" s="96"/>
      <c r="C63" s="86"/>
      <c r="D63" s="6"/>
    </row>
  </sheetData>
  <mergeCells count="8">
    <mergeCell ref="B48:B59"/>
    <mergeCell ref="B2:D2"/>
    <mergeCell ref="C39:C46"/>
    <mergeCell ref="C48:C59"/>
    <mergeCell ref="B22:B24"/>
    <mergeCell ref="C22:C24"/>
    <mergeCell ref="B4:D4"/>
    <mergeCell ref="B39:B46"/>
  </mergeCells>
  <pageMargins left="0.7" right="0.7" top="0.75" bottom="0.75" header="0.3" footer="0.3"/>
  <pageSetup paperSize="9" scale="33" fitToHeight="0"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2"/>
  <sheetViews>
    <sheetView tabSelected="1" zoomScale="90" zoomScaleNormal="90" workbookViewId="0">
      <selection activeCell="D11" sqref="D11"/>
    </sheetView>
  </sheetViews>
  <sheetFormatPr defaultColWidth="8.875" defaultRowHeight="15"/>
  <cols>
    <col min="2" max="2" width="7" style="99" bestFit="1" customWidth="1"/>
    <col min="3" max="3" width="7" style="101" customWidth="1"/>
    <col min="4" max="4" width="66.125" style="1" customWidth="1"/>
    <col min="5" max="5" width="6" style="3" customWidth="1"/>
    <col min="6" max="6" width="56.875" customWidth="1"/>
    <col min="7" max="7" width="36.5" customWidth="1"/>
  </cols>
  <sheetData>
    <row r="1" spans="2:5" s="42" customFormat="1" ht="12.95" thickBot="1">
      <c r="B1" s="91"/>
      <c r="C1" s="75"/>
    </row>
    <row r="2" spans="2:5" s="42" customFormat="1" ht="20.45" thickBot="1">
      <c r="B2" s="207" t="s">
        <v>91</v>
      </c>
      <c r="C2" s="208"/>
      <c r="D2" s="209"/>
      <c r="E2" s="54"/>
    </row>
    <row r="3" spans="2:5" s="42" customFormat="1" ht="20.45" thickBot="1">
      <c r="B3" s="92"/>
      <c r="C3" s="76"/>
      <c r="D3" s="43"/>
      <c r="E3" s="43"/>
    </row>
    <row r="4" spans="2:5" s="42" customFormat="1" ht="14.45" thickBot="1">
      <c r="B4" s="210" t="e">
        <f>#REF!</f>
        <v>#REF!</v>
      </c>
      <c r="C4" s="211"/>
      <c r="D4" s="212"/>
      <c r="E4" s="62"/>
    </row>
    <row r="5" spans="2:5" ht="14.1" hidden="1" thickBot="1">
      <c r="B5" s="94"/>
      <c r="C5" s="100"/>
      <c r="D5" s="5" t="s">
        <v>91</v>
      </c>
      <c r="E5" s="63"/>
    </row>
    <row r="6" spans="2:5" ht="50.1" hidden="1">
      <c r="B6" s="95" t="s">
        <v>92</v>
      </c>
      <c r="C6" s="85">
        <v>1</v>
      </c>
      <c r="D6" s="9" t="s">
        <v>93</v>
      </c>
      <c r="E6" s="11"/>
    </row>
    <row r="7" spans="2:5" ht="14.1" thickBot="1">
      <c r="B7" s="190"/>
      <c r="C7" s="191"/>
      <c r="D7" s="192"/>
      <c r="E7" s="11"/>
    </row>
    <row r="8" spans="2:5" ht="14.1" thickBot="1">
      <c r="B8" s="94"/>
      <c r="C8" s="100"/>
      <c r="D8" s="7" t="s">
        <v>94</v>
      </c>
      <c r="E8" s="63"/>
    </row>
    <row r="9" spans="2:5" ht="62.45">
      <c r="B9" s="213" t="s">
        <v>92</v>
      </c>
      <c r="C9" s="233">
        <v>1</v>
      </c>
      <c r="D9" s="21" t="s">
        <v>95</v>
      </c>
      <c r="E9" s="11"/>
    </row>
    <row r="10" spans="2:5" ht="15" customHeight="1">
      <c r="B10" s="214"/>
      <c r="C10" s="234"/>
      <c r="D10" s="9" t="s">
        <v>96</v>
      </c>
      <c r="E10" s="11"/>
    </row>
    <row r="11" spans="2:5" ht="37.5">
      <c r="B11" s="214"/>
      <c r="C11" s="234"/>
      <c r="D11" s="9" t="s">
        <v>97</v>
      </c>
      <c r="E11" s="63"/>
    </row>
    <row r="12" spans="2:5" ht="15" customHeight="1" thickBot="1">
      <c r="B12" s="214"/>
      <c r="C12" s="234"/>
      <c r="D12" s="9"/>
      <c r="E12" s="11"/>
    </row>
    <row r="13" spans="2:5" ht="14.1" hidden="1" thickBot="1">
      <c r="B13" s="95"/>
      <c r="C13" s="102"/>
      <c r="D13" s="6"/>
      <c r="E13" s="63"/>
    </row>
    <row r="14" spans="2:5" ht="54" hidden="1" customHeight="1" thickBot="1">
      <c r="B14" s="103" t="s">
        <v>92</v>
      </c>
      <c r="C14" s="104">
        <f>C9+1</f>
        <v>2</v>
      </c>
      <c r="D14" s="6" t="s">
        <v>98</v>
      </c>
      <c r="E14" s="11"/>
    </row>
    <row r="15" spans="2:5" ht="14.1" hidden="1" thickBot="1">
      <c r="B15" s="95"/>
      <c r="C15" s="102"/>
      <c r="D15" s="6"/>
      <c r="E15" s="11"/>
    </row>
    <row r="16" spans="2:5" ht="50.45" hidden="1" thickBot="1">
      <c r="B16" s="103" t="s">
        <v>92</v>
      </c>
      <c r="C16" s="104">
        <f>C14+1</f>
        <v>3</v>
      </c>
      <c r="D16" s="19" t="s">
        <v>99</v>
      </c>
      <c r="E16" s="63"/>
    </row>
    <row r="17" spans="2:5" ht="12.75" hidden="1" customHeight="1" thickBot="1">
      <c r="B17" s="95"/>
      <c r="C17" s="102"/>
      <c r="D17" s="6"/>
      <c r="E17" s="11"/>
    </row>
    <row r="18" spans="2:5" ht="38.1" hidden="1" thickBot="1">
      <c r="B18" s="103" t="s">
        <v>92</v>
      </c>
      <c r="C18" s="104">
        <f>C16+1</f>
        <v>4</v>
      </c>
      <c r="D18" s="19" t="s">
        <v>100</v>
      </c>
      <c r="E18" s="11"/>
    </row>
    <row r="19" spans="2:5" ht="14.1" hidden="1" thickBot="1">
      <c r="B19" s="95"/>
      <c r="C19" s="102"/>
      <c r="D19" s="6"/>
      <c r="E19" s="63"/>
    </row>
    <row r="20" spans="2:5" ht="63" hidden="1" thickBot="1">
      <c r="B20" s="103" t="s">
        <v>92</v>
      </c>
      <c r="C20" s="104">
        <f>C18+1</f>
        <v>5</v>
      </c>
      <c r="D20" s="19" t="s">
        <v>101</v>
      </c>
      <c r="E20" s="11"/>
    </row>
    <row r="21" spans="2:5" ht="14.1" hidden="1" thickBot="1">
      <c r="B21" s="95"/>
      <c r="C21" s="102"/>
      <c r="D21" s="6"/>
      <c r="E21" s="11"/>
    </row>
    <row r="22" spans="2:5" ht="25.5" hidden="1" thickBot="1">
      <c r="B22" s="213" t="s">
        <v>92</v>
      </c>
      <c r="C22" s="233">
        <f>C20+1</f>
        <v>6</v>
      </c>
      <c r="D22" s="47" t="s">
        <v>102</v>
      </c>
      <c r="E22" s="64"/>
    </row>
    <row r="23" spans="2:5" ht="15" hidden="1" customHeight="1">
      <c r="B23" s="214"/>
      <c r="C23" s="234"/>
      <c r="D23" s="47" t="s">
        <v>103</v>
      </c>
      <c r="E23" s="64"/>
    </row>
    <row r="24" spans="2:5" ht="25.5" hidden="1" thickBot="1">
      <c r="B24" s="214"/>
      <c r="C24" s="234"/>
      <c r="D24" s="47" t="s">
        <v>104</v>
      </c>
      <c r="E24" s="64"/>
    </row>
    <row r="25" spans="2:5" ht="15" hidden="1" customHeight="1">
      <c r="B25" s="214"/>
      <c r="C25" s="234"/>
      <c r="D25" s="47" t="s">
        <v>105</v>
      </c>
      <c r="E25" s="64"/>
    </row>
    <row r="26" spans="2:5" ht="15" hidden="1" customHeight="1" thickBot="1">
      <c r="B26" s="214"/>
      <c r="C26" s="234"/>
      <c r="D26" s="48" t="s">
        <v>106</v>
      </c>
      <c r="E26" s="64"/>
    </row>
    <row r="27" spans="2:5" ht="25.5" hidden="1" thickBot="1">
      <c r="B27" s="228"/>
      <c r="C27" s="235"/>
      <c r="D27" s="19" t="s">
        <v>107</v>
      </c>
      <c r="E27" s="11"/>
    </row>
    <row r="28" spans="2:5" ht="14.1" thickBot="1">
      <c r="B28" s="95"/>
      <c r="C28" s="102"/>
      <c r="D28" s="16"/>
      <c r="E28" s="11"/>
    </row>
    <row r="29" spans="2:5" ht="54.75" customHeight="1" thickBot="1">
      <c r="B29" s="103" t="s">
        <v>92</v>
      </c>
      <c r="C29" s="104">
        <f>C9+1</f>
        <v>2</v>
      </c>
      <c r="D29" s="16" t="s">
        <v>108</v>
      </c>
      <c r="E29" s="1"/>
    </row>
    <row r="30" spans="2:5" ht="15.6" thickBot="1">
      <c r="B30" s="95"/>
      <c r="C30" s="102"/>
      <c r="D30" s="6"/>
    </row>
    <row r="31" spans="2:5" ht="15.6" thickBot="1">
      <c r="B31" s="94"/>
      <c r="C31" s="100"/>
      <c r="D31" s="7" t="s">
        <v>109</v>
      </c>
    </row>
    <row r="32" spans="2:5" ht="39" customHeight="1" thickBot="1">
      <c r="B32" s="95" t="s">
        <v>92</v>
      </c>
      <c r="C32" s="85">
        <f>C29+1</f>
        <v>3</v>
      </c>
      <c r="D32" s="6" t="s">
        <v>110</v>
      </c>
    </row>
    <row r="33" spans="2:4" ht="15.6" hidden="1" thickBot="1">
      <c r="B33" s="96"/>
      <c r="C33" s="79"/>
      <c r="D33" s="6"/>
    </row>
    <row r="34" spans="2:4" ht="38.1" hidden="1" thickBot="1">
      <c r="B34" s="95" t="s">
        <v>92</v>
      </c>
      <c r="C34" s="85">
        <f>C32+1</f>
        <v>4</v>
      </c>
      <c r="D34" s="9" t="s">
        <v>111</v>
      </c>
    </row>
    <row r="35" spans="2:4" ht="15.6" hidden="1" thickBot="1">
      <c r="B35" s="96"/>
      <c r="C35" s="79"/>
      <c r="D35" s="24"/>
    </row>
    <row r="36" spans="2:4" ht="38.1" hidden="1" thickBot="1">
      <c r="B36" s="95" t="s">
        <v>92</v>
      </c>
      <c r="C36" s="85">
        <f>C34+1</f>
        <v>5</v>
      </c>
      <c r="D36" s="153" t="s">
        <v>112</v>
      </c>
    </row>
    <row r="37" spans="2:4" ht="15.6" hidden="1" thickBot="1">
      <c r="B37" s="95"/>
      <c r="C37" s="102"/>
      <c r="D37" s="6"/>
    </row>
    <row r="38" spans="2:4" ht="75.599999999999994" hidden="1" thickBot="1">
      <c r="B38" s="213" t="s">
        <v>92</v>
      </c>
      <c r="C38" s="233">
        <f>C36+1</f>
        <v>6</v>
      </c>
      <c r="D38" s="9" t="s">
        <v>113</v>
      </c>
    </row>
    <row r="39" spans="2:4" ht="15.6" hidden="1" thickBot="1">
      <c r="B39" s="214"/>
      <c r="C39" s="234"/>
      <c r="D39" s="9"/>
    </row>
    <row r="40" spans="2:4" ht="38.1" hidden="1" thickBot="1">
      <c r="B40" s="228"/>
      <c r="C40" s="235"/>
      <c r="D40" s="153" t="s">
        <v>114</v>
      </c>
    </row>
    <row r="41" spans="2:4" ht="15.6" thickBot="1">
      <c r="B41" s="96"/>
      <c r="C41" s="79"/>
      <c r="D41" s="6"/>
    </row>
    <row r="42" spans="2:4" ht="79.5" customHeight="1" thickBot="1">
      <c r="B42" s="95" t="s">
        <v>92</v>
      </c>
      <c r="C42" s="85">
        <f>C32+1</f>
        <v>4</v>
      </c>
      <c r="D42" s="19" t="s">
        <v>115</v>
      </c>
    </row>
    <row r="43" spans="2:4" ht="15.6" hidden="1" thickBot="1">
      <c r="B43" s="95"/>
      <c r="C43" s="102"/>
      <c r="D43" s="6"/>
    </row>
    <row r="44" spans="2:4" ht="15.6" hidden="1" thickBot="1">
      <c r="B44" s="213" t="s">
        <v>92</v>
      </c>
      <c r="C44" s="233">
        <f>C42+1</f>
        <v>5</v>
      </c>
      <c r="D44" s="9" t="s">
        <v>116</v>
      </c>
    </row>
    <row r="45" spans="2:4" ht="15.6" hidden="1" thickBot="1">
      <c r="B45" s="214"/>
      <c r="C45" s="234"/>
      <c r="D45" s="154" t="s">
        <v>117</v>
      </c>
    </row>
    <row r="46" spans="2:4" ht="15.6" hidden="1" thickBot="1">
      <c r="B46" s="214"/>
      <c r="C46" s="234"/>
      <c r="D46" s="154" t="s">
        <v>118</v>
      </c>
    </row>
    <row r="47" spans="2:4" ht="25.5" hidden="1" thickBot="1">
      <c r="B47" s="228"/>
      <c r="C47" s="235"/>
      <c r="D47" s="155" t="s">
        <v>119</v>
      </c>
    </row>
    <row r="48" spans="2:4" ht="15.6" hidden="1" thickBot="1">
      <c r="B48" s="96"/>
      <c r="C48" s="79"/>
      <c r="D48" s="6"/>
    </row>
    <row r="49" spans="1:6" ht="25.5" hidden="1" thickBot="1">
      <c r="B49" s="95" t="s">
        <v>92</v>
      </c>
      <c r="C49" s="85">
        <f>C44+1</f>
        <v>6</v>
      </c>
      <c r="D49" s="6" t="s">
        <v>120</v>
      </c>
    </row>
    <row r="50" spans="1:6" ht="15.6" thickBot="1">
      <c r="B50" s="95"/>
      <c r="C50" s="102"/>
      <c r="D50" s="6"/>
    </row>
    <row r="51" spans="1:6" ht="25.5" thickBot="1">
      <c r="B51" s="95" t="s">
        <v>92</v>
      </c>
      <c r="C51" s="85">
        <f>C42+1</f>
        <v>5</v>
      </c>
      <c r="D51" s="16" t="s">
        <v>121</v>
      </c>
    </row>
    <row r="52" spans="1:6" ht="15.6" thickBot="1">
      <c r="B52" s="95"/>
      <c r="C52" s="102"/>
      <c r="D52" s="6"/>
    </row>
    <row r="53" spans="1:6" ht="50.45" thickBot="1">
      <c r="B53" s="95" t="s">
        <v>92</v>
      </c>
      <c r="C53" s="85">
        <f>C51+1</f>
        <v>6</v>
      </c>
      <c r="D53" s="6" t="s">
        <v>122</v>
      </c>
      <c r="F53" s="177"/>
    </row>
    <row r="54" spans="1:6" ht="25.5" hidden="1" thickBot="1">
      <c r="A54" s="182"/>
      <c r="B54" s="213" t="s">
        <v>92</v>
      </c>
      <c r="C54" s="233">
        <f>C53+1</f>
        <v>7</v>
      </c>
      <c r="D54" s="9" t="s">
        <v>123</v>
      </c>
    </row>
    <row r="55" spans="1:6" ht="15.6" hidden="1" thickBot="1">
      <c r="B55" s="214"/>
      <c r="C55" s="234"/>
      <c r="D55" s="10" t="s">
        <v>124</v>
      </c>
    </row>
    <row r="56" spans="1:6" ht="15.6" hidden="1" thickBot="1">
      <c r="B56" s="214"/>
      <c r="C56" s="234"/>
      <c r="D56" s="10" t="s">
        <v>125</v>
      </c>
    </row>
    <row r="57" spans="1:6" ht="15.6" hidden="1" thickBot="1">
      <c r="B57" s="214"/>
      <c r="C57" s="234"/>
      <c r="D57" s="10" t="s">
        <v>126</v>
      </c>
    </row>
    <row r="58" spans="1:6" ht="15.6" hidden="1" thickBot="1">
      <c r="B58" s="228"/>
      <c r="C58" s="235"/>
      <c r="D58" s="17" t="s">
        <v>127</v>
      </c>
    </row>
    <row r="59" spans="1:6" ht="15.6" thickBot="1">
      <c r="B59" s="95"/>
      <c r="C59" s="102"/>
      <c r="D59" s="6"/>
    </row>
    <row r="60" spans="1:6" ht="15.6" thickBot="1">
      <c r="B60" s="94"/>
      <c r="C60" s="100"/>
      <c r="D60" s="7" t="s">
        <v>128</v>
      </c>
    </row>
    <row r="61" spans="1:6" ht="38.1" hidden="1" thickBot="1">
      <c r="B61" s="95" t="s">
        <v>92</v>
      </c>
      <c r="C61" s="85">
        <f>C54+1</f>
        <v>8</v>
      </c>
      <c r="D61" s="156" t="s">
        <v>129</v>
      </c>
    </row>
    <row r="62" spans="1:6" ht="15.6" hidden="1" thickBot="1">
      <c r="B62" s="95"/>
      <c r="C62" s="102"/>
      <c r="D62" s="156"/>
    </row>
    <row r="63" spans="1:6" ht="25.5" hidden="1" thickBot="1">
      <c r="B63" s="95" t="s">
        <v>92</v>
      </c>
      <c r="C63" s="85">
        <f>C61+1</f>
        <v>9</v>
      </c>
      <c r="D63" s="156" t="s">
        <v>130</v>
      </c>
    </row>
    <row r="64" spans="1:6" ht="15.6" hidden="1" thickBot="1">
      <c r="B64" s="95"/>
      <c r="C64" s="102"/>
      <c r="D64" s="156"/>
    </row>
    <row r="65" spans="2:5" ht="15.6" hidden="1" thickBot="1">
      <c r="B65" s="95" t="s">
        <v>92</v>
      </c>
      <c r="C65" s="85">
        <f>C63+1</f>
        <v>10</v>
      </c>
      <c r="D65" s="156" t="s">
        <v>131</v>
      </c>
    </row>
    <row r="66" spans="2:5" ht="24.95">
      <c r="B66" s="213" t="s">
        <v>92</v>
      </c>
      <c r="C66" s="233">
        <f>C53+1</f>
        <v>7</v>
      </c>
      <c r="D66" s="9" t="s">
        <v>132</v>
      </c>
    </row>
    <row r="67" spans="2:5">
      <c r="B67" s="214"/>
      <c r="C67" s="236"/>
      <c r="D67" s="9" t="s">
        <v>133</v>
      </c>
    </row>
    <row r="68" spans="2:5">
      <c r="B68" s="214"/>
      <c r="C68" s="234"/>
      <c r="D68" s="9" t="s">
        <v>134</v>
      </c>
    </row>
    <row r="69" spans="2:5">
      <c r="B69" s="214"/>
      <c r="C69" s="234"/>
      <c r="D69" s="10" t="s">
        <v>135</v>
      </c>
    </row>
    <row r="70" spans="2:5" ht="15.6" thickBot="1">
      <c r="B70" s="228"/>
      <c r="C70" s="235"/>
      <c r="D70" s="17" t="s">
        <v>136</v>
      </c>
      <c r="E70" s="194"/>
    </row>
    <row r="71" spans="2:5" ht="15.6" hidden="1" thickBot="1">
      <c r="B71" s="105"/>
      <c r="C71" s="106"/>
      <c r="D71" s="8" t="s">
        <v>137</v>
      </c>
    </row>
    <row r="72" spans="2:5" ht="37.5" hidden="1">
      <c r="B72" s="213" t="s">
        <v>92</v>
      </c>
      <c r="C72" s="233">
        <f>C66+1</f>
        <v>8</v>
      </c>
      <c r="D72" s="15" t="s">
        <v>138</v>
      </c>
    </row>
    <row r="73" spans="2:5" ht="24.95" hidden="1">
      <c r="B73" s="214"/>
      <c r="C73" s="234"/>
      <c r="D73" s="15" t="s">
        <v>139</v>
      </c>
    </row>
    <row r="74" spans="2:5" ht="24.95" hidden="1">
      <c r="B74" s="214"/>
      <c r="C74" s="234"/>
      <c r="D74" s="15" t="s">
        <v>140</v>
      </c>
    </row>
    <row r="75" spans="2:5" ht="50.1" hidden="1">
      <c r="B75" s="214"/>
      <c r="C75" s="234"/>
      <c r="D75" s="15" t="s">
        <v>141</v>
      </c>
    </row>
    <row r="76" spans="2:5" ht="38.1" hidden="1" thickBot="1">
      <c r="B76" s="228"/>
      <c r="C76" s="235"/>
      <c r="D76" s="15" t="s">
        <v>142</v>
      </c>
    </row>
    <row r="77" spans="2:5" ht="15.6" hidden="1" thickBot="1">
      <c r="B77" s="96"/>
      <c r="C77" s="79"/>
      <c r="D77" s="27"/>
    </row>
    <row r="78" spans="2:5" ht="15.6" thickBot="1">
      <c r="B78" s="94"/>
      <c r="C78" s="100"/>
      <c r="D78" s="7" t="s">
        <v>143</v>
      </c>
    </row>
    <row r="79" spans="2:5" ht="70.5" customHeight="1" thickBot="1">
      <c r="B79" s="95" t="s">
        <v>92</v>
      </c>
      <c r="C79" s="85">
        <f>C66+1</f>
        <v>8</v>
      </c>
      <c r="D79" s="196" t="s">
        <v>144</v>
      </c>
    </row>
    <row r="80" spans="2:5" ht="15.6" thickBot="1">
      <c r="B80" s="94"/>
      <c r="C80" s="100"/>
      <c r="D80" s="7" t="s">
        <v>145</v>
      </c>
    </row>
    <row r="81" spans="2:4" ht="54" customHeight="1" thickBot="1">
      <c r="B81" s="95" t="s">
        <v>92</v>
      </c>
      <c r="C81" s="85">
        <f>C79+1</f>
        <v>9</v>
      </c>
      <c r="D81" s="198" t="s">
        <v>146</v>
      </c>
    </row>
    <row r="82" spans="2:4" ht="15.6" thickBot="1">
      <c r="B82" s="96"/>
      <c r="C82" s="79"/>
      <c r="D82" s="23"/>
    </row>
    <row r="83" spans="2:4" ht="15.6" thickBot="1">
      <c r="B83" s="95" t="s">
        <v>92</v>
      </c>
      <c r="C83" s="85">
        <f>C81+1</f>
        <v>10</v>
      </c>
      <c r="D83" s="199" t="s">
        <v>147</v>
      </c>
    </row>
    <row r="84" spans="2:4" ht="15.6" thickBot="1">
      <c r="B84" s="95"/>
      <c r="C84" s="102"/>
      <c r="D84" s="6"/>
    </row>
    <row r="85" spans="2:4" ht="41.1" thickBot="1">
      <c r="B85" s="95" t="s">
        <v>92</v>
      </c>
      <c r="C85" s="102">
        <f>C83+1</f>
        <v>11</v>
      </c>
      <c r="D85" s="201" t="s">
        <v>148</v>
      </c>
    </row>
    <row r="86" spans="2:4" ht="15.6" thickBot="1">
      <c r="B86" s="95"/>
      <c r="C86" s="102"/>
      <c r="D86" s="201"/>
    </row>
    <row r="87" spans="2:4" ht="15.6" thickBot="1">
      <c r="B87" s="94"/>
      <c r="C87" s="100"/>
      <c r="D87" s="137" t="s">
        <v>149</v>
      </c>
    </row>
    <row r="88" spans="2:4" ht="41.1" thickBot="1">
      <c r="B88" s="95" t="s">
        <v>92</v>
      </c>
      <c r="C88" s="85">
        <f>C85+1</f>
        <v>12</v>
      </c>
      <c r="D88" s="198" t="s">
        <v>150</v>
      </c>
    </row>
    <row r="89" spans="2:4" ht="15.6" thickBot="1">
      <c r="B89" s="95"/>
      <c r="C89" s="102"/>
      <c r="D89" s="23"/>
    </row>
    <row r="90" spans="2:4" ht="27.6" thickBot="1">
      <c r="B90" s="95" t="s">
        <v>92</v>
      </c>
      <c r="C90" s="102">
        <f>C88+1</f>
        <v>13</v>
      </c>
      <c r="D90" s="201" t="s">
        <v>151</v>
      </c>
    </row>
    <row r="91" spans="2:4" ht="15.6" thickBot="1">
      <c r="B91" s="96"/>
      <c r="C91" s="79"/>
      <c r="D91" s="23"/>
    </row>
    <row r="92" spans="2:4" ht="54.6" thickBot="1">
      <c r="B92" s="95" t="s">
        <v>92</v>
      </c>
      <c r="C92" s="85">
        <f>C90+1</f>
        <v>14</v>
      </c>
      <c r="D92" s="201" t="s">
        <v>152</v>
      </c>
    </row>
    <row r="93" spans="2:4" ht="15.6" thickBot="1">
      <c r="B93" s="95"/>
      <c r="C93" s="102"/>
      <c r="D93" s="6"/>
    </row>
    <row r="94" spans="2:4" ht="93" customHeight="1" thickBot="1">
      <c r="B94" s="95" t="s">
        <v>92</v>
      </c>
      <c r="C94" s="85">
        <f>C92+1</f>
        <v>15</v>
      </c>
      <c r="D94" s="201" t="s">
        <v>153</v>
      </c>
    </row>
    <row r="95" spans="2:4" ht="15.6" thickBot="1">
      <c r="B95" s="95"/>
      <c r="C95" s="102"/>
      <c r="D95" s="6"/>
    </row>
    <row r="96" spans="2:4" ht="15.6" thickBot="1">
      <c r="B96" s="94"/>
      <c r="C96" s="100"/>
      <c r="D96" s="137" t="s">
        <v>154</v>
      </c>
    </row>
    <row r="97" spans="2:4" ht="41.1" thickBot="1">
      <c r="B97" s="96" t="s">
        <v>92</v>
      </c>
      <c r="C97" s="197">
        <f>C94+1</f>
        <v>16</v>
      </c>
      <c r="D97" s="198" t="s">
        <v>155</v>
      </c>
    </row>
    <row r="98" spans="2:4" ht="15.6" thickBot="1">
      <c r="B98" s="96"/>
      <c r="C98" s="79"/>
      <c r="D98" s="23"/>
    </row>
    <row r="99" spans="2:4" ht="54.6" thickBot="1">
      <c r="B99" s="95" t="s">
        <v>92</v>
      </c>
      <c r="C99" s="102">
        <f>C97+1</f>
        <v>17</v>
      </c>
      <c r="D99" s="200" t="s">
        <v>156</v>
      </c>
    </row>
    <row r="100" spans="2:4" ht="15.6" thickBot="1">
      <c r="B100" s="95"/>
      <c r="C100" s="102"/>
      <c r="D100" s="201"/>
    </row>
    <row r="101" spans="2:4" ht="15.6" thickBot="1">
      <c r="B101" s="94"/>
      <c r="C101" s="100"/>
      <c r="D101" s="137" t="s">
        <v>157</v>
      </c>
    </row>
    <row r="102" spans="2:4" ht="27.6" thickBot="1">
      <c r="B102" s="96" t="s">
        <v>92</v>
      </c>
      <c r="C102" s="197">
        <f>C99+1</f>
        <v>18</v>
      </c>
      <c r="D102" s="202" t="s">
        <v>158</v>
      </c>
    </row>
  </sheetData>
  <mergeCells count="16">
    <mergeCell ref="B72:B76"/>
    <mergeCell ref="C72:C76"/>
    <mergeCell ref="B2:D2"/>
    <mergeCell ref="B4:D4"/>
    <mergeCell ref="B9:B12"/>
    <mergeCell ref="B22:B27"/>
    <mergeCell ref="B54:B58"/>
    <mergeCell ref="B66:B70"/>
    <mergeCell ref="B38:B40"/>
    <mergeCell ref="B44:B47"/>
    <mergeCell ref="C9:C12"/>
    <mergeCell ref="C22:C27"/>
    <mergeCell ref="C38:C40"/>
    <mergeCell ref="C44:C47"/>
    <mergeCell ref="C54:C58"/>
    <mergeCell ref="C66:C70"/>
  </mergeCells>
  <pageMargins left="0.7" right="0.7" top="0.75" bottom="0.75" header="0.3" footer="0.3"/>
  <pageSetup paperSize="9" scale="3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03789-4240-4B54-9541-A1940FCC27AE}">
  <sheetPr>
    <pageSetUpPr fitToPage="1"/>
  </sheetPr>
  <dimension ref="B1:E27"/>
  <sheetViews>
    <sheetView topLeftCell="A8" zoomScaleNormal="100" workbookViewId="0">
      <selection activeCell="F7" sqref="F7"/>
    </sheetView>
  </sheetViews>
  <sheetFormatPr defaultRowHeight="15"/>
  <cols>
    <col min="2" max="2" width="8.125" style="110" customWidth="1"/>
    <col min="3" max="3" width="4.625" style="101" customWidth="1"/>
    <col min="4" max="4" width="67" style="1" customWidth="1"/>
    <col min="5" max="5" width="6" style="3" customWidth="1"/>
  </cols>
  <sheetData>
    <row r="1" spans="2:5" s="42" customFormat="1" ht="12.95" thickBot="1">
      <c r="B1" s="107"/>
      <c r="C1" s="75"/>
    </row>
    <row r="2" spans="2:5" s="42" customFormat="1" ht="20.45" thickBot="1">
      <c r="B2" s="207" t="s">
        <v>159</v>
      </c>
      <c r="C2" s="208"/>
      <c r="D2" s="209"/>
      <c r="E2" s="54"/>
    </row>
    <row r="3" spans="2:5" s="42" customFormat="1" ht="20.45" thickBot="1">
      <c r="B3" s="108"/>
      <c r="C3" s="76"/>
      <c r="D3" s="43"/>
      <c r="E3" s="43"/>
    </row>
    <row r="4" spans="2:5" s="42" customFormat="1" ht="14.45" thickBot="1">
      <c r="B4" s="210" t="e">
        <f>#REF!</f>
        <v>#REF!</v>
      </c>
      <c r="C4" s="211"/>
      <c r="D4" s="212"/>
      <c r="E4" s="62"/>
    </row>
    <row r="5" spans="2:5" s="42" customFormat="1" ht="14.45" thickBot="1">
      <c r="B5" s="109"/>
      <c r="C5" s="77"/>
    </row>
    <row r="6" spans="2:5" ht="14.1" thickBot="1">
      <c r="B6" s="94"/>
      <c r="C6" s="100"/>
      <c r="D6" s="5" t="s">
        <v>159</v>
      </c>
      <c r="E6" s="63"/>
    </row>
    <row r="7" spans="2:5" ht="75.599999999999994" thickBot="1">
      <c r="B7" s="95" t="s">
        <v>160</v>
      </c>
      <c r="C7" s="85">
        <v>1</v>
      </c>
      <c r="D7" s="6" t="s">
        <v>161</v>
      </c>
      <c r="E7" s="11"/>
    </row>
    <row r="8" spans="2:5" ht="14.1" thickBot="1">
      <c r="B8" s="95"/>
      <c r="C8" s="102"/>
      <c r="D8" s="6"/>
      <c r="E8" s="11"/>
    </row>
    <row r="9" spans="2:5" ht="24.95">
      <c r="B9" s="213" t="s">
        <v>160</v>
      </c>
      <c r="C9" s="233">
        <f>C7+1</f>
        <v>2</v>
      </c>
      <c r="D9" s="9" t="s">
        <v>162</v>
      </c>
      <c r="E9" s="63"/>
    </row>
    <row r="10" spans="2:5" ht="12.75" customHeight="1">
      <c r="B10" s="214"/>
      <c r="C10" s="234"/>
      <c r="D10" s="10" t="s">
        <v>163</v>
      </c>
      <c r="E10" s="11"/>
    </row>
    <row r="11" spans="2:5" ht="12.75" customHeight="1">
      <c r="B11" s="214"/>
      <c r="C11" s="234"/>
      <c r="D11" s="10" t="s">
        <v>164</v>
      </c>
      <c r="E11" s="11"/>
    </row>
    <row r="12" spans="2:5" ht="25.5" thickBot="1">
      <c r="B12" s="228"/>
      <c r="C12" s="235"/>
      <c r="D12" s="17" t="s">
        <v>165</v>
      </c>
      <c r="E12" s="63"/>
    </row>
    <row r="13" spans="2:5" ht="13.5" customHeight="1" thickBot="1">
      <c r="B13" s="97"/>
      <c r="C13" s="80"/>
      <c r="D13" s="6"/>
      <c r="E13" s="11"/>
    </row>
    <row r="14" spans="2:5" ht="40.5" customHeight="1" thickBot="1">
      <c r="B14" s="96" t="s">
        <v>160</v>
      </c>
      <c r="C14" s="80">
        <f>C9+1</f>
        <v>3</v>
      </c>
      <c r="D14" s="6" t="s">
        <v>166</v>
      </c>
      <c r="E14" s="11"/>
    </row>
    <row r="15" spans="2:5" ht="14.1" hidden="1" thickBot="1">
      <c r="B15" s="95"/>
      <c r="C15" s="102"/>
      <c r="D15" s="6"/>
      <c r="E15" s="63"/>
    </row>
    <row r="16" spans="2:5" ht="25.5" hidden="1" thickBot="1">
      <c r="B16" s="96" t="s">
        <v>167</v>
      </c>
      <c r="C16" s="79">
        <f>C14+1</f>
        <v>4</v>
      </c>
      <c r="D16" s="158" t="s">
        <v>168</v>
      </c>
      <c r="E16" s="11"/>
    </row>
    <row r="17" spans="2:5" ht="14.1" hidden="1" thickBot="1">
      <c r="B17" s="97"/>
      <c r="C17" s="80"/>
      <c r="D17" s="153"/>
      <c r="E17" s="11"/>
    </row>
    <row r="18" spans="2:5" ht="50.45" hidden="1" thickBot="1">
      <c r="B18" s="96" t="s">
        <v>160</v>
      </c>
      <c r="C18" s="79">
        <f>C16+1</f>
        <v>5</v>
      </c>
      <c r="D18" s="153" t="s">
        <v>169</v>
      </c>
      <c r="E18" s="63"/>
    </row>
    <row r="19" spans="2:5" ht="14.1" hidden="1" thickBot="1">
      <c r="B19" s="97"/>
      <c r="C19" s="80"/>
      <c r="D19" s="6"/>
      <c r="E19" s="11"/>
    </row>
    <row r="20" spans="2:5" ht="25.5" hidden="1" thickBot="1">
      <c r="B20" s="95" t="s">
        <v>160</v>
      </c>
      <c r="C20" s="80">
        <f>C18+1</f>
        <v>6</v>
      </c>
      <c r="D20" s="9" t="s">
        <v>170</v>
      </c>
      <c r="E20" s="11"/>
    </row>
    <row r="21" spans="2:5" ht="13.5">
      <c r="E21" s="64"/>
    </row>
    <row r="22" spans="2:5" ht="13.5">
      <c r="E22" s="64"/>
    </row>
    <row r="23" spans="2:5" ht="13.5">
      <c r="E23" s="64"/>
    </row>
    <row r="24" spans="2:5" ht="13.5">
      <c r="E24" s="64"/>
    </row>
    <row r="25" spans="2:5" ht="13.5">
      <c r="E25" s="11"/>
    </row>
    <row r="26" spans="2:5" ht="13.5">
      <c r="E26" s="11"/>
    </row>
    <row r="27" spans="2:5" ht="13.5">
      <c r="E27" s="1"/>
    </row>
  </sheetData>
  <mergeCells count="4">
    <mergeCell ref="B9:B12"/>
    <mergeCell ref="B4:D4"/>
    <mergeCell ref="B2:D2"/>
    <mergeCell ref="C9:C12"/>
  </mergeCells>
  <pageMargins left="0.7" right="0.7" top="0.75" bottom="0.75" header="0.3" footer="0.3"/>
  <pageSetup paperSize="9" scale="3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3F393-B9F6-45DB-A696-93F061C6EE38}">
  <sheetPr>
    <pageSetUpPr fitToPage="1"/>
  </sheetPr>
  <dimension ref="A1:F200"/>
  <sheetViews>
    <sheetView topLeftCell="A162" zoomScale="90" zoomScaleNormal="90" workbookViewId="0">
      <selection activeCell="F122" sqref="F122"/>
    </sheetView>
  </sheetViews>
  <sheetFormatPr defaultRowHeight="15"/>
  <cols>
    <col min="2" max="2" width="7.5" style="110" customWidth="1"/>
    <col min="3" max="3" width="5.625" style="101" customWidth="1"/>
    <col min="4" max="4" width="66.875" style="1" customWidth="1"/>
    <col min="5" max="5" width="6" style="3" customWidth="1"/>
    <col min="6" max="6" width="47.125" bestFit="1" customWidth="1"/>
    <col min="7" max="7" width="38" customWidth="1"/>
  </cols>
  <sheetData>
    <row r="1" spans="2:5" s="42" customFormat="1" ht="12.95" thickBot="1">
      <c r="B1" s="107"/>
      <c r="C1" s="75"/>
    </row>
    <row r="2" spans="2:5" s="42" customFormat="1" ht="20.45" thickBot="1">
      <c r="B2" s="237" t="s">
        <v>171</v>
      </c>
      <c r="C2" s="238"/>
      <c r="D2" s="239"/>
      <c r="E2" s="54"/>
    </row>
    <row r="3" spans="2:5" s="42" customFormat="1" ht="14.25" customHeight="1" thickBot="1">
      <c r="B3" s="108"/>
      <c r="C3" s="76"/>
      <c r="D3" s="43"/>
      <c r="E3" s="43"/>
    </row>
    <row r="4" spans="2:5" s="42" customFormat="1" ht="14.45" thickBot="1">
      <c r="B4" s="210" t="e">
        <f>#REF!</f>
        <v>#REF!</v>
      </c>
      <c r="C4" s="211"/>
      <c r="D4" s="212"/>
      <c r="E4" s="62"/>
    </row>
    <row r="5" spans="2:5" s="42" customFormat="1" ht="14.45" thickBot="1">
      <c r="B5" s="109"/>
      <c r="C5" s="77"/>
    </row>
    <row r="6" spans="2:5" ht="14.1" hidden="1" thickBot="1">
      <c r="B6" s="94"/>
      <c r="C6" s="100"/>
      <c r="D6" s="5" t="s">
        <v>172</v>
      </c>
      <c r="E6" s="63"/>
    </row>
    <row r="7" spans="2:5" ht="25.5" hidden="1" thickBot="1">
      <c r="B7" s="161" t="s">
        <v>173</v>
      </c>
      <c r="C7" s="85">
        <v>1</v>
      </c>
      <c r="D7" s="6" t="s">
        <v>174</v>
      </c>
      <c r="E7" s="11"/>
    </row>
    <row r="8" spans="2:5" ht="14.1" hidden="1" thickBot="1">
      <c r="B8" s="95"/>
      <c r="C8" s="102"/>
      <c r="D8" s="18" t="s">
        <v>175</v>
      </c>
      <c r="E8" s="11"/>
    </row>
    <row r="9" spans="2:5" ht="14.1" thickBot="1">
      <c r="B9" s="94"/>
      <c r="C9" s="100"/>
      <c r="D9" s="8" t="s">
        <v>176</v>
      </c>
      <c r="E9" s="63"/>
    </row>
    <row r="10" spans="2:5" ht="25.5" hidden="1" thickBot="1">
      <c r="B10" s="95" t="s">
        <v>173</v>
      </c>
      <c r="C10" s="85">
        <f>C7+1</f>
        <v>2</v>
      </c>
      <c r="D10" s="159" t="s">
        <v>177</v>
      </c>
      <c r="E10" s="11"/>
    </row>
    <row r="11" spans="2:5" ht="14.1" hidden="1" thickBot="1">
      <c r="B11" s="96"/>
      <c r="C11" s="79"/>
      <c r="D11" s="23"/>
      <c r="E11" s="63"/>
    </row>
    <row r="12" spans="2:5" ht="38.1" hidden="1" thickBot="1">
      <c r="B12" s="95" t="s">
        <v>173</v>
      </c>
      <c r="C12" s="85">
        <f>C10+1</f>
        <v>3</v>
      </c>
      <c r="D12" s="160" t="s">
        <v>178</v>
      </c>
      <c r="E12" s="11"/>
    </row>
    <row r="13" spans="2:5" ht="14.1" hidden="1" thickBot="1">
      <c r="B13" s="96"/>
      <c r="C13" s="79"/>
      <c r="D13" s="6"/>
      <c r="E13" s="11"/>
    </row>
    <row r="14" spans="2:5" ht="25.5" hidden="1" thickBot="1">
      <c r="B14" s="95" t="s">
        <v>173</v>
      </c>
      <c r="C14" s="85">
        <f>C12+1</f>
        <v>4</v>
      </c>
      <c r="D14" s="159" t="s">
        <v>68</v>
      </c>
      <c r="E14" s="63"/>
    </row>
    <row r="15" spans="2:5" ht="14.1" hidden="1" thickBot="1">
      <c r="B15" s="95"/>
      <c r="C15" s="102"/>
      <c r="D15" s="23"/>
      <c r="E15" s="11"/>
    </row>
    <row r="16" spans="2:5" ht="14.1" hidden="1" thickBot="1">
      <c r="B16" s="213" t="s">
        <v>173</v>
      </c>
      <c r="C16" s="233">
        <f>C14+1</f>
        <v>5</v>
      </c>
      <c r="D16" s="240" t="s">
        <v>179</v>
      </c>
      <c r="E16" s="63"/>
    </row>
    <row r="17" spans="2:6" ht="15.75" hidden="1" customHeight="1">
      <c r="B17" s="228"/>
      <c r="C17" s="235"/>
      <c r="D17" s="241"/>
      <c r="E17" s="11"/>
    </row>
    <row r="18" spans="2:6" ht="13.5" hidden="1" customHeight="1" thickBot="1">
      <c r="B18" s="95"/>
      <c r="C18" s="102"/>
      <c r="D18" s="6"/>
      <c r="E18" s="11"/>
    </row>
    <row r="19" spans="2:6" ht="164.25" customHeight="1" thickBot="1">
      <c r="B19" s="95" t="s">
        <v>173</v>
      </c>
      <c r="C19" s="102">
        <v>1</v>
      </c>
      <c r="D19" s="9" t="s">
        <v>180</v>
      </c>
      <c r="E19" s="11"/>
      <c r="F19" s="1"/>
    </row>
    <row r="20" spans="2:6" ht="13.5" customHeight="1" thickBot="1">
      <c r="B20" s="95"/>
      <c r="C20" s="102"/>
      <c r="D20" s="23"/>
      <c r="E20" s="11"/>
    </row>
    <row r="21" spans="2:6" ht="42" customHeight="1">
      <c r="B21" s="213" t="s">
        <v>173</v>
      </c>
      <c r="C21" s="233">
        <f>C19+1</f>
        <v>2</v>
      </c>
      <c r="D21" s="15" t="s">
        <v>181</v>
      </c>
      <c r="E21" s="63"/>
    </row>
    <row r="22" spans="2:6" ht="57" customHeight="1" thickBot="1">
      <c r="B22" s="228"/>
      <c r="C22" s="235"/>
      <c r="D22" s="6" t="s">
        <v>182</v>
      </c>
      <c r="E22" s="11"/>
      <c r="F22" s="177"/>
    </row>
    <row r="23" spans="2:6" ht="13.5" customHeight="1" thickBot="1">
      <c r="B23" s="95"/>
      <c r="C23" s="102"/>
      <c r="D23" s="9"/>
      <c r="E23" s="64"/>
    </row>
    <row r="24" spans="2:6" ht="24.95">
      <c r="B24" s="213" t="s">
        <v>173</v>
      </c>
      <c r="C24" s="242">
        <f>C21+1</f>
        <v>3</v>
      </c>
      <c r="D24" s="203" t="s">
        <v>183</v>
      </c>
      <c r="E24" s="64"/>
      <c r="F24" s="177"/>
    </row>
    <row r="25" spans="2:6" ht="15" customHeight="1">
      <c r="B25" s="214"/>
      <c r="C25" s="243"/>
      <c r="D25" s="204" t="s">
        <v>184</v>
      </c>
      <c r="E25" s="64"/>
    </row>
    <row r="26" spans="2:6" ht="15" customHeight="1">
      <c r="B26" s="214"/>
      <c r="C26" s="243"/>
      <c r="D26" s="204" t="s">
        <v>185</v>
      </c>
      <c r="E26" s="64"/>
    </row>
    <row r="27" spans="2:6" ht="15" customHeight="1">
      <c r="B27" s="214"/>
      <c r="C27" s="243"/>
      <c r="D27" s="204" t="s">
        <v>186</v>
      </c>
      <c r="E27" s="64"/>
    </row>
    <row r="28" spans="2:6" ht="15" customHeight="1">
      <c r="B28" s="214"/>
      <c r="C28" s="243"/>
      <c r="D28" s="204" t="s">
        <v>187</v>
      </c>
      <c r="E28" s="1"/>
    </row>
    <row r="29" spans="2:6">
      <c r="B29" s="214"/>
      <c r="C29" s="243"/>
      <c r="D29" s="205" t="s">
        <v>188</v>
      </c>
    </row>
    <row r="30" spans="2:6">
      <c r="B30" s="214"/>
      <c r="C30" s="243"/>
      <c r="D30" s="205" t="s">
        <v>189</v>
      </c>
    </row>
    <row r="31" spans="2:6">
      <c r="B31" s="214"/>
      <c r="C31" s="243"/>
      <c r="D31" s="205" t="s">
        <v>190</v>
      </c>
    </row>
    <row r="32" spans="2:6">
      <c r="B32" s="214"/>
      <c r="C32" s="243"/>
      <c r="D32" s="205" t="s">
        <v>191</v>
      </c>
    </row>
    <row r="33" spans="1:4">
      <c r="B33" s="214"/>
      <c r="C33" s="243"/>
      <c r="D33" s="205" t="s">
        <v>192</v>
      </c>
    </row>
    <row r="34" spans="1:4">
      <c r="B34" s="214"/>
      <c r="C34" s="243"/>
      <c r="D34" s="205" t="s">
        <v>193</v>
      </c>
    </row>
    <row r="35" spans="1:4" ht="38.1" thickBot="1">
      <c r="B35" s="214"/>
      <c r="C35" s="243"/>
      <c r="D35" s="206" t="s">
        <v>194</v>
      </c>
    </row>
    <row r="36" spans="1:4" ht="15.6" thickBot="1">
      <c r="B36" s="96"/>
      <c r="C36" s="79"/>
      <c r="D36" s="6"/>
    </row>
    <row r="37" spans="1:4" ht="15.6" thickBot="1">
      <c r="B37" s="96" t="s">
        <v>173</v>
      </c>
      <c r="C37" s="79">
        <f>C24+1</f>
        <v>4</v>
      </c>
      <c r="D37" s="6" t="s">
        <v>195</v>
      </c>
    </row>
    <row r="38" spans="1:4" ht="15.6" thickBot="1">
      <c r="B38" s="96"/>
      <c r="C38" s="79"/>
      <c r="D38" s="6"/>
    </row>
    <row r="39" spans="1:4" ht="15.6" thickBot="1">
      <c r="B39" s="94"/>
      <c r="C39" s="100"/>
      <c r="D39" s="7" t="s">
        <v>196</v>
      </c>
    </row>
    <row r="40" spans="1:4" ht="25.5" thickBot="1">
      <c r="B40" s="95" t="s">
        <v>173</v>
      </c>
      <c r="C40" s="85">
        <f>C37+1</f>
        <v>5</v>
      </c>
      <c r="D40" s="6" t="s">
        <v>197</v>
      </c>
    </row>
    <row r="41" spans="1:4" ht="15.6" hidden="1" thickBot="1">
      <c r="B41" s="96"/>
      <c r="C41" s="79"/>
      <c r="D41" s="6"/>
    </row>
    <row r="42" spans="1:4" ht="38.450000000000003" hidden="1" thickBot="1">
      <c r="B42" s="96" t="s">
        <v>173</v>
      </c>
      <c r="C42" s="79">
        <f>C40+1</f>
        <v>6</v>
      </c>
      <c r="D42" s="49" t="s">
        <v>198</v>
      </c>
    </row>
    <row r="43" spans="1:4" ht="15.6" hidden="1" thickBot="1">
      <c r="B43" s="96"/>
      <c r="C43" s="79"/>
      <c r="D43" s="6"/>
    </row>
    <row r="44" spans="1:4" ht="25.5" hidden="1" thickBot="1">
      <c r="B44" s="96" t="s">
        <v>173</v>
      </c>
      <c r="C44" s="79">
        <f>C42+1</f>
        <v>7</v>
      </c>
      <c r="D44" s="16" t="s">
        <v>199</v>
      </c>
    </row>
    <row r="45" spans="1:4" ht="15.6" hidden="1" thickBot="1">
      <c r="B45" s="96"/>
      <c r="C45" s="79"/>
      <c r="D45" s="16"/>
    </row>
    <row r="46" spans="1:4" ht="25.5" hidden="1" thickBot="1">
      <c r="A46" t="s">
        <v>200</v>
      </c>
      <c r="B46" s="96" t="s">
        <v>173</v>
      </c>
      <c r="C46" s="79">
        <f>C44+1</f>
        <v>8</v>
      </c>
      <c r="D46" s="16" t="s">
        <v>201</v>
      </c>
    </row>
    <row r="47" spans="1:4" ht="15.6" hidden="1" thickBot="1">
      <c r="B47" s="96"/>
      <c r="C47" s="79"/>
      <c r="D47" s="6"/>
    </row>
    <row r="48" spans="1:4" ht="25.5" hidden="1" thickBot="1">
      <c r="B48" s="96" t="s">
        <v>173</v>
      </c>
      <c r="C48" s="79">
        <f>C46+1</f>
        <v>9</v>
      </c>
      <c r="D48" s="162" t="s">
        <v>202</v>
      </c>
    </row>
    <row r="49" spans="2:4" ht="15.6" hidden="1" thickBot="1">
      <c r="B49" s="95"/>
      <c r="C49" s="102"/>
      <c r="D49" s="24"/>
    </row>
    <row r="50" spans="2:4" ht="15.6" hidden="1" thickBot="1">
      <c r="B50" s="213" t="s">
        <v>173</v>
      </c>
      <c r="C50" s="233">
        <f>C48+1</f>
        <v>10</v>
      </c>
      <c r="D50" s="157" t="s">
        <v>203</v>
      </c>
    </row>
    <row r="51" spans="2:4" ht="15.6" hidden="1" thickBot="1">
      <c r="B51" s="214"/>
      <c r="C51" s="234"/>
      <c r="D51" s="157" t="s">
        <v>204</v>
      </c>
    </row>
    <row r="52" spans="2:4" ht="15.6" hidden="1" thickBot="1">
      <c r="B52" s="214"/>
      <c r="C52" s="234"/>
      <c r="D52" s="157" t="s">
        <v>205</v>
      </c>
    </row>
    <row r="53" spans="2:4" ht="15.6" hidden="1" thickBot="1">
      <c r="B53" s="214"/>
      <c r="C53" s="234"/>
      <c r="D53" s="157" t="s">
        <v>206</v>
      </c>
    </row>
    <row r="54" spans="2:4" ht="15.6" hidden="1" thickBot="1">
      <c r="B54" s="214"/>
      <c r="C54" s="234"/>
      <c r="D54" s="157" t="s">
        <v>207</v>
      </c>
    </row>
    <row r="55" spans="2:4" ht="15.6" hidden="1" thickBot="1">
      <c r="B55" s="214"/>
      <c r="C55" s="234"/>
      <c r="D55" s="185" t="s">
        <v>208</v>
      </c>
    </row>
    <row r="56" spans="2:4" ht="15.6" hidden="1" thickBot="1">
      <c r="B56" s="214"/>
      <c r="C56" s="234"/>
      <c r="D56" s="185" t="s">
        <v>209</v>
      </c>
    </row>
    <row r="57" spans="2:4" ht="15.6" hidden="1" thickBot="1">
      <c r="B57" s="214"/>
      <c r="C57" s="234"/>
      <c r="D57" s="185" t="s">
        <v>210</v>
      </c>
    </row>
    <row r="58" spans="2:4" ht="15.6" hidden="1" thickBot="1">
      <c r="B58" s="214"/>
      <c r="C58" s="234"/>
      <c r="D58" s="185" t="s">
        <v>211</v>
      </c>
    </row>
    <row r="59" spans="2:4" ht="15.6" hidden="1" thickBot="1">
      <c r="B59" s="214"/>
      <c r="C59" s="234"/>
      <c r="D59" s="185" t="s">
        <v>212</v>
      </c>
    </row>
    <row r="60" spans="2:4" ht="14.25" hidden="1" customHeight="1">
      <c r="B60" s="228"/>
      <c r="C60" s="235"/>
      <c r="D60" s="186" t="s">
        <v>213</v>
      </c>
    </row>
    <row r="61" spans="2:4" ht="15.6" hidden="1" thickBot="1">
      <c r="B61" s="97"/>
      <c r="C61" s="80"/>
      <c r="D61" s="6"/>
    </row>
    <row r="62" spans="2:4" ht="52.5" hidden="1" customHeight="1" thickBot="1">
      <c r="B62" s="96" t="s">
        <v>173</v>
      </c>
      <c r="C62" s="79">
        <f>C50+1</f>
        <v>11</v>
      </c>
      <c r="D62" s="9" t="s">
        <v>214</v>
      </c>
    </row>
    <row r="63" spans="2:4" ht="15.6" thickBot="1">
      <c r="B63" s="96"/>
      <c r="C63" s="79"/>
      <c r="D63" s="24"/>
    </row>
    <row r="64" spans="2:4" ht="77.25" customHeight="1" thickBot="1">
      <c r="B64" s="96" t="s">
        <v>173</v>
      </c>
      <c r="C64" s="79">
        <f>C40+1</f>
        <v>6</v>
      </c>
      <c r="D64" s="23" t="s">
        <v>215</v>
      </c>
    </row>
    <row r="65" spans="2:4" ht="15.6" thickBot="1">
      <c r="B65" s="96"/>
      <c r="C65" s="79"/>
      <c r="D65" s="24"/>
    </row>
    <row r="66" spans="2:4" ht="43.5" customHeight="1">
      <c r="B66" s="96" t="s">
        <v>173</v>
      </c>
      <c r="C66" s="79">
        <f>C64+1</f>
        <v>7</v>
      </c>
      <c r="D66" s="16" t="s">
        <v>216</v>
      </c>
    </row>
    <row r="67" spans="2:4" ht="15.6" thickBot="1">
      <c r="B67" s="96"/>
      <c r="C67" s="79"/>
      <c r="D67" s="14"/>
    </row>
    <row r="68" spans="2:4" ht="25.5" thickBot="1">
      <c r="B68" s="96" t="s">
        <v>173</v>
      </c>
      <c r="C68" s="79">
        <f>C66+1</f>
        <v>8</v>
      </c>
      <c r="D68" s="6" t="s">
        <v>217</v>
      </c>
    </row>
    <row r="69" spans="2:4" ht="15.6" thickBot="1">
      <c r="B69" s="96"/>
      <c r="C69" s="79"/>
      <c r="D69" s="6"/>
    </row>
    <row r="70" spans="2:4" ht="25.5" hidden="1" customHeight="1" thickBot="1">
      <c r="B70" s="213" t="s">
        <v>173</v>
      </c>
      <c r="C70" s="233">
        <f>C68+1</f>
        <v>9</v>
      </c>
      <c r="D70" s="9" t="s">
        <v>218</v>
      </c>
    </row>
    <row r="71" spans="2:4" ht="31.5" hidden="1" customHeight="1" thickBot="1">
      <c r="B71" s="214"/>
      <c r="C71" s="234"/>
      <c r="D71" s="10" t="s">
        <v>219</v>
      </c>
    </row>
    <row r="72" spans="2:4" ht="15" hidden="1" customHeight="1" thickBot="1">
      <c r="B72" s="214"/>
      <c r="C72" s="234"/>
      <c r="D72" s="10" t="s">
        <v>220</v>
      </c>
    </row>
    <row r="73" spans="2:4" ht="51.6" hidden="1" customHeight="1" thickBot="1">
      <c r="B73" s="214"/>
      <c r="C73" s="234"/>
      <c r="D73" s="10" t="s">
        <v>221</v>
      </c>
    </row>
    <row r="74" spans="2:4" ht="15.6" hidden="1" thickBot="1">
      <c r="B74" s="214"/>
      <c r="C74" s="234"/>
      <c r="D74" s="10" t="s">
        <v>222</v>
      </c>
    </row>
    <row r="75" spans="2:4" ht="25.5" hidden="1" thickBot="1">
      <c r="B75" s="214"/>
      <c r="C75" s="234"/>
      <c r="D75" s="6" t="s">
        <v>223</v>
      </c>
    </row>
    <row r="76" spans="2:4" ht="15.6" hidden="1" thickBot="1">
      <c r="B76" s="96"/>
      <c r="C76" s="79"/>
      <c r="D76" s="6"/>
    </row>
    <row r="77" spans="2:4" ht="36.75" hidden="1" customHeight="1" thickBot="1">
      <c r="B77" s="213" t="s">
        <v>173</v>
      </c>
      <c r="C77" s="233">
        <f>C70+1</f>
        <v>10</v>
      </c>
      <c r="D77" s="9" t="s">
        <v>224</v>
      </c>
    </row>
    <row r="78" spans="2:4" ht="31.5" hidden="1" customHeight="1" thickBot="1">
      <c r="B78" s="214"/>
      <c r="C78" s="234"/>
      <c r="D78" s="10" t="s">
        <v>219</v>
      </c>
    </row>
    <row r="79" spans="2:4" ht="15.6" hidden="1" thickBot="1">
      <c r="B79" s="214"/>
      <c r="C79" s="234"/>
      <c r="D79" s="10" t="s">
        <v>225</v>
      </c>
    </row>
    <row r="80" spans="2:4" ht="25.5" hidden="1" thickBot="1">
      <c r="B80" s="214"/>
      <c r="C80" s="235"/>
      <c r="D80" s="120" t="s">
        <v>226</v>
      </c>
    </row>
    <row r="81" spans="2:4" ht="15.6" hidden="1" thickBot="1">
      <c r="B81" s="96"/>
      <c r="C81" s="78"/>
      <c r="D81" s="6"/>
    </row>
    <row r="82" spans="2:4" ht="15.6" hidden="1" thickBot="1">
      <c r="B82" s="94"/>
      <c r="C82" s="100"/>
      <c r="D82" s="8" t="s">
        <v>227</v>
      </c>
    </row>
    <row r="83" spans="2:4" ht="38.1" hidden="1" thickBot="1">
      <c r="B83" s="96" t="s">
        <v>173</v>
      </c>
      <c r="C83" s="79">
        <f>C77+1</f>
        <v>11</v>
      </c>
      <c r="D83" s="183" t="s">
        <v>228</v>
      </c>
    </row>
    <row r="84" spans="2:4" ht="15.6" hidden="1" thickBot="1">
      <c r="B84" s="95"/>
      <c r="C84" s="102"/>
      <c r="D84" s="184"/>
    </row>
    <row r="85" spans="2:4" ht="75.599999999999994" hidden="1" thickBot="1">
      <c r="B85" s="213" t="s">
        <v>229</v>
      </c>
      <c r="C85" s="233">
        <f>C83+1</f>
        <v>12</v>
      </c>
      <c r="D85" s="162" t="s">
        <v>230</v>
      </c>
    </row>
    <row r="86" spans="2:4" ht="38.1" hidden="1" thickBot="1">
      <c r="B86" s="228"/>
      <c r="C86" s="249"/>
      <c r="D86" s="162" t="s">
        <v>231</v>
      </c>
    </row>
    <row r="87" spans="2:4" ht="15.6" hidden="1" thickBot="1">
      <c r="B87" s="97"/>
      <c r="C87" s="78"/>
      <c r="D87" s="158"/>
    </row>
    <row r="88" spans="2:4" ht="25.5" hidden="1" thickBot="1">
      <c r="B88" s="96" t="s">
        <v>173</v>
      </c>
      <c r="C88" s="79">
        <f>C85+1</f>
        <v>13</v>
      </c>
      <c r="D88" s="153" t="s">
        <v>232</v>
      </c>
    </row>
    <row r="89" spans="2:4" ht="15.6" hidden="1" thickBot="1">
      <c r="B89" s="97"/>
      <c r="C89" s="78"/>
      <c r="D89" s="153"/>
    </row>
    <row r="90" spans="2:4" ht="25.5" hidden="1" thickBot="1">
      <c r="B90" s="96" t="s">
        <v>173</v>
      </c>
      <c r="C90" s="79">
        <f>C88+1</f>
        <v>14</v>
      </c>
      <c r="D90" s="153" t="s">
        <v>233</v>
      </c>
    </row>
    <row r="91" spans="2:4" ht="15.6" hidden="1" thickBot="1">
      <c r="B91" s="97"/>
      <c r="C91" s="78"/>
      <c r="D91" s="153"/>
    </row>
    <row r="92" spans="2:4" ht="25.5" hidden="1" thickBot="1">
      <c r="B92" s="96" t="s">
        <v>173</v>
      </c>
      <c r="C92" s="79">
        <f>C90+1</f>
        <v>15</v>
      </c>
      <c r="D92" s="162" t="s">
        <v>234</v>
      </c>
    </row>
    <row r="93" spans="2:4" ht="15.6" hidden="1" thickBot="1">
      <c r="B93" s="97"/>
      <c r="C93" s="78"/>
      <c r="D93" s="24"/>
    </row>
    <row r="94" spans="2:4" ht="15.6" hidden="1" thickBot="1">
      <c r="B94" s="94"/>
      <c r="C94" s="100"/>
      <c r="D94" s="8" t="s">
        <v>235</v>
      </c>
    </row>
    <row r="95" spans="2:4" ht="25.5" hidden="1" thickBot="1">
      <c r="B95" s="96" t="s">
        <v>173</v>
      </c>
      <c r="C95" s="79">
        <f>C92+1</f>
        <v>16</v>
      </c>
      <c r="D95" s="6" t="s">
        <v>236</v>
      </c>
    </row>
    <row r="96" spans="2:4" ht="15.6" hidden="1" thickBot="1">
      <c r="B96" s="97"/>
      <c r="C96" s="78"/>
      <c r="D96" s="6"/>
    </row>
    <row r="97" spans="2:4" ht="25.5" hidden="1" thickBot="1">
      <c r="B97" s="96" t="s">
        <v>173</v>
      </c>
      <c r="C97" s="79">
        <f>C95+1</f>
        <v>17</v>
      </c>
      <c r="D97" s="6" t="s">
        <v>237</v>
      </c>
    </row>
    <row r="98" spans="2:4" ht="15.6" hidden="1" thickBot="1">
      <c r="B98" s="97"/>
      <c r="C98" s="78"/>
      <c r="D98" s="6"/>
    </row>
    <row r="99" spans="2:4" ht="50.45" hidden="1" thickBot="1">
      <c r="B99" s="96" t="s">
        <v>173</v>
      </c>
      <c r="C99" s="79">
        <f>C97+1</f>
        <v>18</v>
      </c>
      <c r="D99" s="6" t="s">
        <v>238</v>
      </c>
    </row>
    <row r="100" spans="2:4" ht="15.6" hidden="1" thickBot="1">
      <c r="B100" s="97"/>
      <c r="C100" s="78"/>
      <c r="D100" s="6"/>
    </row>
    <row r="101" spans="2:4" ht="15.6" thickBot="1">
      <c r="B101" s="94"/>
      <c r="C101" s="100"/>
      <c r="D101" s="7" t="s">
        <v>239</v>
      </c>
    </row>
    <row r="102" spans="2:4" ht="38.1" hidden="1" thickBot="1">
      <c r="B102" s="96" t="s">
        <v>173</v>
      </c>
      <c r="C102" s="79">
        <f>C99+1</f>
        <v>19</v>
      </c>
      <c r="D102" s="6" t="s">
        <v>240</v>
      </c>
    </row>
    <row r="103" spans="2:4" ht="15.6" hidden="1" thickBot="1">
      <c r="B103" s="97"/>
      <c r="C103" s="78"/>
      <c r="D103" s="6"/>
    </row>
    <row r="104" spans="2:4" ht="63" hidden="1" thickBot="1">
      <c r="B104" s="96" t="s">
        <v>173</v>
      </c>
      <c r="C104" s="79">
        <f>C102+1</f>
        <v>20</v>
      </c>
      <c r="D104" s="6" t="s">
        <v>241</v>
      </c>
    </row>
    <row r="105" spans="2:4" ht="15.6" hidden="1" thickBot="1">
      <c r="B105" s="97"/>
      <c r="C105" s="78"/>
      <c r="D105" s="6"/>
    </row>
    <row r="106" spans="2:4" ht="50.45" hidden="1" thickBot="1">
      <c r="B106" s="96" t="s">
        <v>173</v>
      </c>
      <c r="C106" s="79">
        <f>C104+1</f>
        <v>21</v>
      </c>
      <c r="D106" s="25" t="s">
        <v>242</v>
      </c>
    </row>
    <row r="107" spans="2:4" ht="15.6" hidden="1" thickBot="1">
      <c r="B107" s="97"/>
      <c r="C107" s="78"/>
      <c r="D107" s="6"/>
    </row>
    <row r="108" spans="2:4" ht="63" hidden="1" thickBot="1">
      <c r="B108" s="96" t="s">
        <v>173</v>
      </c>
      <c r="C108" s="79">
        <f>C106+1</f>
        <v>22</v>
      </c>
      <c r="D108" s="9" t="s">
        <v>243</v>
      </c>
    </row>
    <row r="109" spans="2:4" ht="15.6" hidden="1" thickBot="1">
      <c r="B109" s="97"/>
      <c r="C109" s="78"/>
      <c r="D109" s="24"/>
    </row>
    <row r="110" spans="2:4" ht="87.95" hidden="1" thickBot="1">
      <c r="B110" s="96" t="s">
        <v>173</v>
      </c>
      <c r="C110" s="79">
        <f>C108+1</f>
        <v>23</v>
      </c>
      <c r="D110" s="6" t="s">
        <v>244</v>
      </c>
    </row>
    <row r="111" spans="2:4" ht="15.6" hidden="1" thickBot="1">
      <c r="B111" s="97"/>
      <c r="C111" s="78"/>
      <c r="D111" s="6"/>
    </row>
    <row r="112" spans="2:4" ht="30.75" customHeight="1" thickBot="1">
      <c r="B112" s="96" t="s">
        <v>173</v>
      </c>
      <c r="C112" s="79">
        <f>C68+1</f>
        <v>9</v>
      </c>
      <c r="D112" s="6" t="s">
        <v>245</v>
      </c>
    </row>
    <row r="113" spans="2:4" ht="15.6" thickBot="1">
      <c r="B113" s="97"/>
      <c r="C113" s="78"/>
      <c r="D113" s="6"/>
    </row>
    <row r="114" spans="2:4" ht="42" customHeight="1" thickBot="1">
      <c r="B114" s="96" t="s">
        <v>173</v>
      </c>
      <c r="C114" s="79">
        <f>C112+1</f>
        <v>10</v>
      </c>
      <c r="D114" s="9" t="s">
        <v>246</v>
      </c>
    </row>
    <row r="115" spans="2:4" ht="15.6" thickBot="1">
      <c r="B115" s="97"/>
      <c r="C115" s="78"/>
      <c r="D115" s="24"/>
    </row>
    <row r="116" spans="2:4" ht="15.6" hidden="1" thickBot="1">
      <c r="B116" s="94"/>
      <c r="C116" s="100"/>
      <c r="D116" s="7" t="s">
        <v>247</v>
      </c>
    </row>
    <row r="117" spans="2:4" ht="25.5" hidden="1" thickBot="1">
      <c r="B117" s="96" t="s">
        <v>173</v>
      </c>
      <c r="C117" s="79">
        <f>C114+1</f>
        <v>11</v>
      </c>
      <c r="D117" s="153" t="s">
        <v>248</v>
      </c>
    </row>
    <row r="118" spans="2:4" ht="15.6" hidden="1" thickBot="1">
      <c r="B118" s="97"/>
      <c r="C118" s="78"/>
      <c r="D118" s="19"/>
    </row>
    <row r="119" spans="2:4" ht="15.6" thickBot="1">
      <c r="B119" s="94"/>
      <c r="C119" s="100"/>
      <c r="D119" s="7" t="s">
        <v>249</v>
      </c>
    </row>
    <row r="120" spans="2:4" ht="33.6" customHeight="1" thickBot="1">
      <c r="B120" s="103" t="s">
        <v>173</v>
      </c>
      <c r="C120" s="79">
        <f>C114+1</f>
        <v>11</v>
      </c>
      <c r="D120" s="9" t="s">
        <v>250</v>
      </c>
    </row>
    <row r="121" spans="2:4" ht="15.6" thickBot="1">
      <c r="B121" s="97"/>
      <c r="C121" s="78"/>
      <c r="D121" s="24"/>
    </row>
    <row r="122" spans="2:4" ht="69.75" customHeight="1" thickBot="1">
      <c r="B122" s="96" t="s">
        <v>173</v>
      </c>
      <c r="C122" s="79">
        <f>C120+1</f>
        <v>12</v>
      </c>
      <c r="D122" s="6" t="s">
        <v>251</v>
      </c>
    </row>
    <row r="123" spans="2:4" ht="15.6" thickBot="1">
      <c r="B123" s="97"/>
      <c r="C123" s="78"/>
      <c r="D123" s="6"/>
    </row>
    <row r="124" spans="2:4" ht="24.95">
      <c r="B124" s="246" t="s">
        <v>173</v>
      </c>
      <c r="C124" s="244">
        <f>C122+1</f>
        <v>13</v>
      </c>
      <c r="D124" s="9" t="s">
        <v>252</v>
      </c>
    </row>
    <row r="125" spans="2:4" ht="35.25" customHeight="1" thickBot="1">
      <c r="B125" s="248"/>
      <c r="C125" s="250"/>
      <c r="D125" s="6" t="s">
        <v>253</v>
      </c>
    </row>
    <row r="126" spans="2:4" ht="15.6" thickBot="1">
      <c r="B126" s="97"/>
      <c r="C126" s="78"/>
      <c r="D126" s="6"/>
    </row>
    <row r="127" spans="2:4" ht="25.5" thickBot="1">
      <c r="B127" s="96" t="s">
        <v>173</v>
      </c>
      <c r="C127" s="79">
        <f>C124+1</f>
        <v>14</v>
      </c>
      <c r="D127" s="6" t="s">
        <v>254</v>
      </c>
    </row>
    <row r="128" spans="2:4" ht="15.6" thickBot="1">
      <c r="B128" s="97"/>
      <c r="C128" s="78"/>
      <c r="D128" s="6"/>
    </row>
    <row r="129" spans="2:6" ht="54" customHeight="1" thickBot="1">
      <c r="B129" s="96" t="s">
        <v>173</v>
      </c>
      <c r="C129" s="79">
        <f>C127+1</f>
        <v>15</v>
      </c>
      <c r="D129" s="9" t="s">
        <v>255</v>
      </c>
    </row>
    <row r="130" spans="2:6" ht="15.6" thickBot="1">
      <c r="B130" s="97"/>
      <c r="C130" s="78"/>
      <c r="D130" s="24"/>
    </row>
    <row r="131" spans="2:6" ht="45" customHeight="1">
      <c r="B131" s="246" t="s">
        <v>229</v>
      </c>
      <c r="C131" s="244">
        <f>C129+1</f>
        <v>16</v>
      </c>
      <c r="D131" s="9" t="s">
        <v>256</v>
      </c>
      <c r="F131" s="1"/>
    </row>
    <row r="132" spans="2:6" ht="30" customHeight="1" thickBot="1">
      <c r="B132" s="248"/>
      <c r="C132" s="250"/>
      <c r="D132" s="6" t="s">
        <v>257</v>
      </c>
    </row>
    <row r="133" spans="2:6" ht="15.6" thickBot="1">
      <c r="B133" s="97"/>
      <c r="C133" s="78"/>
      <c r="D133" s="6"/>
    </row>
    <row r="134" spans="2:6" ht="54.75" customHeight="1" thickBot="1">
      <c r="B134" s="96" t="s">
        <v>173</v>
      </c>
      <c r="C134" s="79">
        <f>C131+1</f>
        <v>17</v>
      </c>
      <c r="D134" s="16" t="s">
        <v>258</v>
      </c>
    </row>
    <row r="135" spans="2:6" ht="15.6" thickBot="1">
      <c r="B135" s="97"/>
      <c r="C135" s="78"/>
      <c r="D135" s="6"/>
    </row>
    <row r="136" spans="2:6" ht="56.25" customHeight="1">
      <c r="B136" s="96" t="s">
        <v>173</v>
      </c>
      <c r="C136" s="79">
        <f>C134+1</f>
        <v>18</v>
      </c>
      <c r="D136" s="6" t="s">
        <v>259</v>
      </c>
    </row>
    <row r="137" spans="2:6" ht="15.6" thickBot="1">
      <c r="B137" s="97"/>
      <c r="C137" s="78"/>
      <c r="D137" s="6"/>
    </row>
    <row r="138" spans="2:6" ht="45.75" customHeight="1" thickBot="1">
      <c r="B138" s="96" t="s">
        <v>173</v>
      </c>
      <c r="C138" s="79">
        <f>C136+1</f>
        <v>19</v>
      </c>
      <c r="D138" s="24" t="s">
        <v>260</v>
      </c>
    </row>
    <row r="139" spans="2:6" ht="15.6" thickBot="1">
      <c r="B139" s="97"/>
      <c r="C139" s="78"/>
      <c r="D139" s="6"/>
    </row>
    <row r="140" spans="2:6" ht="25.5" hidden="1" thickBot="1">
      <c r="B140" s="96" t="s">
        <v>173</v>
      </c>
      <c r="C140" s="79">
        <f>C138+1</f>
        <v>20</v>
      </c>
      <c r="D140" s="24" t="s">
        <v>261</v>
      </c>
    </row>
    <row r="141" spans="2:6" ht="15.6" hidden="1" thickBot="1">
      <c r="B141" s="97"/>
      <c r="C141" s="78"/>
      <c r="D141" s="6"/>
    </row>
    <row r="142" spans="2:6" ht="15.6" thickBot="1">
      <c r="B142" s="94"/>
      <c r="C142" s="100"/>
      <c r="D142" s="8" t="s">
        <v>262</v>
      </c>
    </row>
    <row r="143" spans="2:6" ht="30.75" customHeight="1" thickBot="1">
      <c r="B143" s="96" t="s">
        <v>173</v>
      </c>
      <c r="C143" s="79">
        <f>C138+1</f>
        <v>20</v>
      </c>
      <c r="D143" s="6" t="s">
        <v>263</v>
      </c>
    </row>
    <row r="144" spans="2:6" ht="15.6" thickBot="1">
      <c r="B144" s="98"/>
      <c r="C144" s="48"/>
      <c r="D144" s="6"/>
    </row>
    <row r="145" spans="2:4">
      <c r="B145" s="246" t="s">
        <v>173</v>
      </c>
      <c r="C145" s="244">
        <f>C143+1</f>
        <v>21</v>
      </c>
      <c r="D145" s="9" t="s">
        <v>264</v>
      </c>
    </row>
    <row r="146" spans="2:4" ht="25.5" thickBot="1">
      <c r="B146" s="248"/>
      <c r="C146" s="250"/>
      <c r="D146" s="6" t="s">
        <v>265</v>
      </c>
    </row>
    <row r="147" spans="2:4" ht="15.6" thickBot="1">
      <c r="B147" s="97"/>
      <c r="C147" s="78"/>
      <c r="D147" s="6"/>
    </row>
    <row r="148" spans="2:4" ht="25.5" thickBot="1">
      <c r="B148" s="96" t="s">
        <v>173</v>
      </c>
      <c r="C148" s="79">
        <f>C145+1</f>
        <v>22</v>
      </c>
      <c r="D148" s="6" t="s">
        <v>266</v>
      </c>
    </row>
    <row r="149" spans="2:4" ht="15.6" thickBot="1">
      <c r="B149" s="97"/>
      <c r="C149" s="78"/>
      <c r="D149" s="6"/>
    </row>
    <row r="150" spans="2:4" ht="41.25" customHeight="1" thickBot="1">
      <c r="B150" s="96" t="s">
        <v>173</v>
      </c>
      <c r="C150" s="79">
        <f>C148+1</f>
        <v>23</v>
      </c>
      <c r="D150" s="24" t="s">
        <v>267</v>
      </c>
    </row>
    <row r="151" spans="2:4" ht="15.6" thickBot="1">
      <c r="B151" s="97"/>
      <c r="C151" s="78"/>
      <c r="D151" s="6"/>
    </row>
    <row r="152" spans="2:4" ht="15.6" thickBot="1">
      <c r="B152" s="94"/>
      <c r="C152" s="100"/>
      <c r="D152" s="7" t="s">
        <v>268</v>
      </c>
    </row>
    <row r="153" spans="2:4" ht="26.1" thickBot="1">
      <c r="B153" s="96" t="s">
        <v>173</v>
      </c>
      <c r="C153" s="79">
        <f>C150+1</f>
        <v>24</v>
      </c>
      <c r="D153" s="49" t="s">
        <v>269</v>
      </c>
    </row>
    <row r="154" spans="2:4" ht="15.6" hidden="1" thickBot="1">
      <c r="B154" s="97"/>
      <c r="C154" s="78"/>
      <c r="D154" s="6"/>
    </row>
    <row r="155" spans="2:4" ht="25.5" hidden="1" thickBot="1">
      <c r="B155" s="96" t="s">
        <v>173</v>
      </c>
      <c r="C155" s="79">
        <f>C153+1</f>
        <v>25</v>
      </c>
      <c r="D155" s="6" t="s">
        <v>270</v>
      </c>
    </row>
    <row r="156" spans="2:4" ht="15.6" thickBot="1">
      <c r="B156" s="97"/>
      <c r="C156" s="78"/>
      <c r="D156" s="6"/>
    </row>
    <row r="157" spans="2:4" ht="40.5" customHeight="1" thickBot="1">
      <c r="B157" s="96" t="s">
        <v>173</v>
      </c>
      <c r="C157" s="79">
        <f>C155+1</f>
        <v>26</v>
      </c>
      <c r="D157" s="6" t="s">
        <v>271</v>
      </c>
    </row>
    <row r="158" spans="2:4" ht="15.6" thickBot="1">
      <c r="B158" s="97"/>
      <c r="C158" s="78"/>
      <c r="D158" s="6"/>
    </row>
    <row r="159" spans="2:4" ht="43.5" customHeight="1" thickBot="1">
      <c r="B159" s="96" t="s">
        <v>173</v>
      </c>
      <c r="C159" s="79">
        <f>C157+1</f>
        <v>27</v>
      </c>
      <c r="D159" s="15" t="s">
        <v>272</v>
      </c>
    </row>
    <row r="160" spans="2:4" ht="15.6" thickBot="1">
      <c r="B160" s="97"/>
      <c r="C160" s="78"/>
      <c r="D160" s="24"/>
    </row>
    <row r="161" spans="2:4" ht="24.95">
      <c r="B161" s="246" t="s">
        <v>273</v>
      </c>
      <c r="C161" s="244">
        <f>C159+1</f>
        <v>28</v>
      </c>
      <c r="D161" s="21" t="s">
        <v>274</v>
      </c>
    </row>
    <row r="162" spans="2:4" ht="33" customHeight="1">
      <c r="B162" s="247"/>
      <c r="C162" s="245"/>
      <c r="D162" s="193" t="s">
        <v>275</v>
      </c>
    </row>
    <row r="163" spans="2:4" ht="25.5" thickBot="1">
      <c r="B163" s="96" t="s">
        <v>173</v>
      </c>
      <c r="C163" s="79">
        <f>C161+1</f>
        <v>29</v>
      </c>
      <c r="D163" s="6" t="s">
        <v>276</v>
      </c>
    </row>
    <row r="164" spans="2:4" ht="15.6" thickBot="1">
      <c r="B164" s="97"/>
      <c r="C164" s="78"/>
      <c r="D164" s="6"/>
    </row>
    <row r="165" spans="2:4" ht="25.5" hidden="1" thickBot="1">
      <c r="B165" s="96" t="s">
        <v>173</v>
      </c>
      <c r="C165" s="79">
        <f>C163+1</f>
        <v>30</v>
      </c>
      <c r="D165" s="6" t="s">
        <v>277</v>
      </c>
    </row>
    <row r="166" spans="2:4" ht="15.6" hidden="1" thickBot="1">
      <c r="B166" s="97"/>
      <c r="C166" s="78"/>
      <c r="D166" s="6"/>
    </row>
    <row r="167" spans="2:4">
      <c r="B167" s="114"/>
      <c r="C167" s="111"/>
    </row>
    <row r="168" spans="2:4">
      <c r="B168" s="115"/>
      <c r="C168" s="112"/>
    </row>
    <row r="169" spans="2:4">
      <c r="B169" s="116"/>
      <c r="C169" s="113"/>
    </row>
    <row r="170" spans="2:4">
      <c r="B170" s="117"/>
      <c r="C170" s="74"/>
    </row>
    <row r="171" spans="2:4">
      <c r="B171" s="117"/>
      <c r="C171" s="74"/>
    </row>
    <row r="172" spans="2:4">
      <c r="B172" s="116"/>
      <c r="C172" s="113"/>
    </row>
    <row r="173" spans="2:4">
      <c r="B173" s="116"/>
      <c r="C173" s="113"/>
    </row>
    <row r="174" spans="2:4">
      <c r="B174" s="116"/>
      <c r="C174" s="113"/>
    </row>
    <row r="175" spans="2:4">
      <c r="B175" s="116"/>
      <c r="C175" s="113"/>
    </row>
    <row r="176" spans="2:4">
      <c r="B176" s="116"/>
      <c r="C176" s="113"/>
    </row>
    <row r="177" spans="2:3">
      <c r="B177" s="116"/>
      <c r="C177" s="113"/>
    </row>
    <row r="178" spans="2:3">
      <c r="B178" s="116"/>
      <c r="C178" s="113"/>
    </row>
    <row r="179" spans="2:3">
      <c r="B179" s="116"/>
      <c r="C179" s="113"/>
    </row>
    <row r="180" spans="2:3">
      <c r="B180" s="116"/>
      <c r="C180" s="113"/>
    </row>
    <row r="181" spans="2:3">
      <c r="B181" s="116"/>
      <c r="C181" s="113"/>
    </row>
    <row r="182" spans="2:3">
      <c r="B182" s="116"/>
      <c r="C182" s="113"/>
    </row>
    <row r="183" spans="2:3">
      <c r="B183" s="116"/>
      <c r="C183" s="113"/>
    </row>
    <row r="184" spans="2:3">
      <c r="B184" s="116"/>
      <c r="C184" s="113"/>
    </row>
    <row r="185" spans="2:3">
      <c r="B185" s="116"/>
      <c r="C185" s="113"/>
    </row>
    <row r="186" spans="2:3">
      <c r="B186" s="116"/>
      <c r="C186" s="113"/>
    </row>
    <row r="187" spans="2:3">
      <c r="B187" s="116"/>
      <c r="C187" s="113"/>
    </row>
    <row r="188" spans="2:3">
      <c r="B188" s="117"/>
      <c r="C188" s="74"/>
    </row>
    <row r="189" spans="2:3">
      <c r="B189" s="116"/>
      <c r="C189" s="113"/>
    </row>
    <row r="190" spans="2:3">
      <c r="B190" s="116"/>
      <c r="C190" s="113"/>
    </row>
    <row r="191" spans="2:3">
      <c r="B191" s="117"/>
      <c r="C191" s="74"/>
    </row>
    <row r="192" spans="2:3">
      <c r="B192" s="116"/>
      <c r="C192" s="113"/>
    </row>
    <row r="193" spans="2:3">
      <c r="B193" s="116"/>
      <c r="C193" s="113"/>
    </row>
    <row r="194" spans="2:3">
      <c r="B194" s="117"/>
      <c r="C194" s="74"/>
    </row>
    <row r="195" spans="2:3">
      <c r="B195" s="116"/>
      <c r="C195" s="113"/>
    </row>
    <row r="196" spans="2:3">
      <c r="B196" s="116"/>
      <c r="C196" s="113"/>
    </row>
    <row r="197" spans="2:3">
      <c r="B197" s="116"/>
      <c r="C197" s="113"/>
    </row>
    <row r="198" spans="2:3">
      <c r="B198" s="116"/>
      <c r="C198" s="113"/>
    </row>
    <row r="199" spans="2:3">
      <c r="B199" s="116"/>
      <c r="C199" s="113"/>
    </row>
    <row r="200" spans="2:3">
      <c r="B200" s="116"/>
      <c r="C200" s="113"/>
    </row>
  </sheetData>
  <mergeCells count="25">
    <mergeCell ref="C161:C162"/>
    <mergeCell ref="B161:B162"/>
    <mergeCell ref="B131:B132"/>
    <mergeCell ref="B124:B125"/>
    <mergeCell ref="B77:B80"/>
    <mergeCell ref="B85:B86"/>
    <mergeCell ref="B145:B146"/>
    <mergeCell ref="C85:C86"/>
    <mergeCell ref="C124:C125"/>
    <mergeCell ref="C131:C132"/>
    <mergeCell ref="C145:C146"/>
    <mergeCell ref="C77:C80"/>
    <mergeCell ref="C70:C75"/>
    <mergeCell ref="C50:C60"/>
    <mergeCell ref="B50:B60"/>
    <mergeCell ref="B70:B75"/>
    <mergeCell ref="B2:D2"/>
    <mergeCell ref="D16:D17"/>
    <mergeCell ref="B4:D4"/>
    <mergeCell ref="C24:C35"/>
    <mergeCell ref="B16:B17"/>
    <mergeCell ref="B21:B22"/>
    <mergeCell ref="B24:B35"/>
    <mergeCell ref="C16:C17"/>
    <mergeCell ref="C21:C22"/>
  </mergeCells>
  <phoneticPr fontId="17" type="noConversion"/>
  <pageMargins left="0.7" right="0.7" top="0.75" bottom="0.75" header="0.3" footer="0.3"/>
  <pageSetup paperSize="9" scale="33" fitToHeight="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D21DE-A87E-449E-994F-474850B5BD19}">
  <sheetPr>
    <tabColor rgb="FF92D050"/>
    <pageSetUpPr fitToPage="1"/>
  </sheetPr>
  <dimension ref="A1:E54"/>
  <sheetViews>
    <sheetView topLeftCell="A31" zoomScale="110" zoomScaleNormal="110" workbookViewId="0">
      <selection activeCell="E32" sqref="E32"/>
    </sheetView>
  </sheetViews>
  <sheetFormatPr defaultRowHeight="15"/>
  <cols>
    <col min="1" max="1" width="9" style="180"/>
    <col min="2" max="2" width="7.625" customWidth="1"/>
    <col min="3" max="3" width="6" customWidth="1"/>
    <col min="4" max="4" width="66.25" style="1" customWidth="1"/>
    <col min="5" max="5" width="6" style="3" customWidth="1"/>
  </cols>
  <sheetData>
    <row r="1" spans="1:5" s="42" customFormat="1" ht="12.95" thickBot="1">
      <c r="A1" s="179"/>
    </row>
    <row r="2" spans="1:5" s="42" customFormat="1" ht="20.45" thickBot="1">
      <c r="A2" s="179"/>
      <c r="B2" s="207" t="s">
        <v>278</v>
      </c>
      <c r="C2" s="208"/>
      <c r="D2" s="209"/>
      <c r="E2" s="54"/>
    </row>
    <row r="3" spans="1:5" s="42" customFormat="1" ht="20.45" thickBot="1">
      <c r="A3" s="179"/>
      <c r="B3" s="43"/>
      <c r="C3" s="43"/>
      <c r="D3" s="43"/>
      <c r="E3" s="43"/>
    </row>
    <row r="4" spans="1:5" s="42" customFormat="1" ht="14.45" thickBot="1">
      <c r="A4" s="179"/>
      <c r="B4" s="210" t="e">
        <f>#REF!</f>
        <v>#REF!</v>
      </c>
      <c r="C4" s="211"/>
      <c r="D4" s="212"/>
      <c r="E4" s="62"/>
    </row>
    <row r="5" spans="1:5" s="42" customFormat="1" ht="14.45" thickBot="1">
      <c r="A5" s="179"/>
      <c r="B5" s="109"/>
      <c r="C5" s="77"/>
    </row>
    <row r="6" spans="1:5" ht="14.1" thickBot="1">
      <c r="B6" s="94"/>
      <c r="C6" s="100"/>
      <c r="D6" s="5" t="s">
        <v>278</v>
      </c>
      <c r="E6" s="63"/>
    </row>
    <row r="7" spans="1:5" ht="42.75" customHeight="1" thickBot="1">
      <c r="B7" s="95" t="s">
        <v>279</v>
      </c>
      <c r="C7" s="85">
        <f>1</f>
        <v>1</v>
      </c>
      <c r="D7" s="163" t="s">
        <v>280</v>
      </c>
      <c r="E7" s="11"/>
    </row>
    <row r="8" spans="1:5" ht="14.1" thickBot="1">
      <c r="B8" s="96"/>
      <c r="C8" s="79"/>
      <c r="D8" s="165"/>
      <c r="E8" s="11"/>
    </row>
    <row r="9" spans="1:5" ht="38.450000000000003" thickBot="1">
      <c r="B9" s="95" t="s">
        <v>279</v>
      </c>
      <c r="C9" s="85">
        <f>C7+1</f>
        <v>2</v>
      </c>
      <c r="D9" s="167" t="s">
        <v>281</v>
      </c>
      <c r="E9" s="11"/>
    </row>
    <row r="10" spans="1:5" ht="14.1" thickBot="1">
      <c r="B10" s="96"/>
      <c r="C10" s="79"/>
      <c r="D10" s="174"/>
      <c r="E10" s="11"/>
    </row>
    <row r="11" spans="1:5" ht="17.25" customHeight="1" thickBot="1">
      <c r="B11" s="95" t="s">
        <v>279</v>
      </c>
      <c r="C11" s="173">
        <f>C9+1</f>
        <v>3</v>
      </c>
      <c r="D11" s="181" t="s">
        <v>282</v>
      </c>
      <c r="E11" s="11"/>
    </row>
    <row r="12" spans="1:5" ht="14.1" thickBot="1">
      <c r="B12" s="96"/>
      <c r="C12" s="79"/>
      <c r="D12" s="164"/>
      <c r="E12" s="11"/>
    </row>
    <row r="13" spans="1:5" ht="13.5">
      <c r="B13" s="95" t="s">
        <v>279</v>
      </c>
      <c r="C13" s="85">
        <f>C11+1</f>
        <v>4</v>
      </c>
      <c r="D13" s="168" t="s">
        <v>283</v>
      </c>
      <c r="E13" s="11"/>
    </row>
    <row r="14" spans="1:5" ht="14.1" thickBot="1">
      <c r="B14" s="96"/>
      <c r="C14" s="79"/>
      <c r="D14" s="164"/>
      <c r="E14" s="11"/>
    </row>
    <row r="15" spans="1:5" ht="24.95">
      <c r="B15" s="213" t="s">
        <v>279</v>
      </c>
      <c r="C15" s="215">
        <f>C13+1</f>
        <v>5</v>
      </c>
      <c r="D15" s="169" t="s">
        <v>284</v>
      </c>
      <c r="E15" s="11"/>
    </row>
    <row r="16" spans="1:5" ht="15.75" customHeight="1">
      <c r="B16" s="214"/>
      <c r="C16" s="216"/>
      <c r="D16" s="170" t="s">
        <v>285</v>
      </c>
      <c r="E16" s="11"/>
    </row>
    <row r="17" spans="2:5" ht="15.75" customHeight="1">
      <c r="B17" s="214"/>
      <c r="C17" s="216"/>
      <c r="D17" s="170" t="s">
        <v>286</v>
      </c>
      <c r="E17" s="11"/>
    </row>
    <row r="18" spans="2:5" ht="15.75" customHeight="1">
      <c r="B18" s="214"/>
      <c r="C18" s="216"/>
      <c r="D18" s="170" t="s">
        <v>287</v>
      </c>
      <c r="E18" s="11"/>
    </row>
    <row r="19" spans="2:5" ht="15.75" customHeight="1">
      <c r="B19" s="214"/>
      <c r="C19" s="216"/>
      <c r="D19" s="170" t="s">
        <v>288</v>
      </c>
      <c r="E19" s="11"/>
    </row>
    <row r="20" spans="2:5" ht="15.75" customHeight="1">
      <c r="B20" s="214"/>
      <c r="C20" s="216"/>
      <c r="D20" s="170" t="s">
        <v>289</v>
      </c>
      <c r="E20" s="11"/>
    </row>
    <row r="21" spans="2:5" ht="15.75" customHeight="1">
      <c r="B21" s="214"/>
      <c r="C21" s="216"/>
      <c r="D21" s="170" t="s">
        <v>290</v>
      </c>
      <c r="E21" s="11"/>
    </row>
    <row r="22" spans="2:5" ht="15.75" customHeight="1">
      <c r="B22" s="214"/>
      <c r="C22" s="216"/>
      <c r="D22" s="170" t="s">
        <v>291</v>
      </c>
      <c r="E22" s="11"/>
    </row>
    <row r="23" spans="2:5" ht="15.75" customHeight="1" thickBot="1">
      <c r="B23" s="214"/>
      <c r="C23" s="216"/>
      <c r="D23" s="170" t="s">
        <v>292</v>
      </c>
      <c r="E23" s="11"/>
    </row>
    <row r="24" spans="2:5" ht="14.1" thickBot="1">
      <c r="B24" s="96"/>
      <c r="C24" s="79"/>
      <c r="D24" s="164"/>
      <c r="E24" s="11"/>
    </row>
    <row r="25" spans="2:5" ht="39" customHeight="1">
      <c r="B25" s="95" t="s">
        <v>279</v>
      </c>
      <c r="C25" s="85">
        <f>C15+1</f>
        <v>6</v>
      </c>
      <c r="D25" s="125" t="s">
        <v>293</v>
      </c>
      <c r="E25" s="11"/>
    </row>
    <row r="26" spans="2:5" ht="14.1" thickBot="1">
      <c r="B26" s="96"/>
      <c r="C26" s="79"/>
      <c r="D26" s="164"/>
      <c r="E26" s="11"/>
    </row>
    <row r="27" spans="2:5" ht="38.450000000000003" thickBot="1">
      <c r="B27" s="95" t="s">
        <v>279</v>
      </c>
      <c r="C27" s="85">
        <f>C25+1</f>
        <v>7</v>
      </c>
      <c r="D27" s="171" t="s">
        <v>294</v>
      </c>
      <c r="E27" s="11"/>
    </row>
    <row r="28" spans="2:5" ht="14.1" thickBot="1">
      <c r="B28" s="96"/>
      <c r="C28" s="79"/>
      <c r="D28" s="164"/>
      <c r="E28" s="11"/>
    </row>
    <row r="29" spans="2:5" ht="57.75" customHeight="1" thickBot="1">
      <c r="B29" s="95" t="s">
        <v>279</v>
      </c>
      <c r="C29" s="85">
        <f>C27+1</f>
        <v>8</v>
      </c>
      <c r="D29" s="172" t="s">
        <v>295</v>
      </c>
      <c r="E29" s="11"/>
    </row>
    <row r="30" spans="2:5" ht="14.1" thickBot="1">
      <c r="B30" s="96"/>
      <c r="C30" s="79"/>
      <c r="D30" s="164"/>
      <c r="E30" s="11"/>
    </row>
    <row r="31" spans="2:5" ht="57" customHeight="1" thickBot="1">
      <c r="B31" s="95" t="s">
        <v>279</v>
      </c>
      <c r="C31" s="85">
        <f>C29+1</f>
        <v>9</v>
      </c>
      <c r="D31" s="23" t="s">
        <v>296</v>
      </c>
      <c r="E31" s="11"/>
    </row>
    <row r="32" spans="2:5" ht="14.1" thickBot="1">
      <c r="B32" s="96"/>
      <c r="C32" s="79"/>
      <c r="D32" s="164"/>
      <c r="E32" s="11"/>
    </row>
    <row r="33" spans="2:5" ht="30" customHeight="1" thickBot="1">
      <c r="B33" s="95" t="s">
        <v>279</v>
      </c>
      <c r="C33" s="85">
        <f>C31+1</f>
        <v>10</v>
      </c>
      <c r="D33" s="23" t="s">
        <v>297</v>
      </c>
      <c r="E33" s="11"/>
    </row>
    <row r="34" spans="2:5" ht="14.1" thickBot="1">
      <c r="B34" s="96"/>
      <c r="C34" s="79"/>
      <c r="D34" s="20"/>
      <c r="E34" s="11"/>
    </row>
    <row r="35" spans="2:5" ht="13.5">
      <c r="B35" s="4"/>
      <c r="C35" s="4"/>
      <c r="E35" s="11"/>
    </row>
    <row r="36" spans="2:5" ht="13.5">
      <c r="E36" s="64"/>
    </row>
    <row r="37" spans="2:5" ht="13.5">
      <c r="E37" s="64"/>
    </row>
    <row r="38" spans="2:5" ht="13.5">
      <c r="E38" s="64"/>
    </row>
    <row r="39" spans="2:5" ht="13.5">
      <c r="E39" s="64"/>
    </row>
    <row r="40" spans="2:5" ht="13.5">
      <c r="E40" s="64"/>
    </row>
    <row r="41" spans="2:5" ht="38.25" customHeight="1">
      <c r="B41" s="177"/>
      <c r="D41" s="178"/>
      <c r="E41" s="11"/>
    </row>
    <row r="42" spans="2:5" ht="28.5" customHeight="1">
      <c r="D42" s="176"/>
      <c r="E42" s="11"/>
    </row>
    <row r="43" spans="2:5" ht="13.5">
      <c r="D43" s="176"/>
      <c r="E43" s="1"/>
    </row>
    <row r="44" spans="2:5">
      <c r="D44" s="176"/>
    </row>
    <row r="54" spans="4:4">
      <c r="D54" s="2"/>
    </row>
  </sheetData>
  <mergeCells count="4">
    <mergeCell ref="B2:D2"/>
    <mergeCell ref="B4:D4"/>
    <mergeCell ref="B15:B23"/>
    <mergeCell ref="C15:C23"/>
  </mergeCells>
  <pageMargins left="0.7" right="0.7" top="0.75" bottom="0.75" header="0.3" footer="0.3"/>
  <pageSetup paperSize="9" scale="3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2607B-55B9-446D-90F7-41A101AACC80}">
  <dimension ref="B1:I104"/>
  <sheetViews>
    <sheetView topLeftCell="A19" zoomScale="130" zoomScaleNormal="130" workbookViewId="0">
      <selection activeCell="I103" sqref="I103"/>
    </sheetView>
  </sheetViews>
  <sheetFormatPr defaultColWidth="9" defaultRowHeight="15"/>
  <cols>
    <col min="2" max="2" width="9" style="110"/>
    <col min="3" max="3" width="9" style="101"/>
    <col min="4" max="4" width="78.125" style="1" customWidth="1"/>
    <col min="5" max="5" width="6" style="3" customWidth="1"/>
    <col min="6" max="7" width="24.125" style="2" customWidth="1"/>
    <col min="8" max="8" width="21.75" style="42" customWidth="1"/>
    <col min="9" max="9" width="23" style="2" bestFit="1" customWidth="1"/>
  </cols>
  <sheetData>
    <row r="1" spans="2:9" s="42" customFormat="1" ht="12.95" thickBot="1">
      <c r="B1" s="107"/>
      <c r="C1" s="75"/>
    </row>
    <row r="2" spans="2:9" s="42" customFormat="1" ht="20.45" thickBot="1">
      <c r="B2" s="207" t="s">
        <v>298</v>
      </c>
      <c r="C2" s="208"/>
      <c r="D2" s="209"/>
      <c r="E2" s="54"/>
      <c r="F2" s="54"/>
      <c r="G2" s="54"/>
      <c r="H2" s="54"/>
      <c r="I2" s="54"/>
    </row>
    <row r="3" spans="2:9" s="42" customFormat="1" ht="20.100000000000001">
      <c r="B3" s="108"/>
      <c r="C3" s="76"/>
      <c r="D3" s="43"/>
      <c r="E3" s="43"/>
      <c r="F3" s="43"/>
      <c r="G3" s="43"/>
      <c r="H3" s="61"/>
      <c r="I3" s="43"/>
    </row>
    <row r="4" spans="2:9" s="42" customFormat="1" ht="12.95" thickBot="1">
      <c r="B4" s="107"/>
      <c r="C4" s="75"/>
      <c r="I4" s="12"/>
    </row>
    <row r="5" spans="2:9" s="42" customFormat="1" ht="14.45" thickBot="1">
      <c r="B5" s="210" t="e">
        <f>#REF!</f>
        <v>#REF!</v>
      </c>
      <c r="C5" s="211"/>
      <c r="D5" s="212"/>
      <c r="E5" s="62"/>
    </row>
    <row r="6" spans="2:9" s="42" customFormat="1" ht="14.45" thickBot="1">
      <c r="B6" s="109"/>
      <c r="C6" s="77"/>
    </row>
    <row r="7" spans="2:9" s="42" customFormat="1" ht="14.45" thickBot="1">
      <c r="B7" s="109"/>
      <c r="C7" s="77"/>
      <c r="D7" s="123"/>
      <c r="F7" s="65" t="s">
        <v>1</v>
      </c>
      <c r="G7" s="65" t="s">
        <v>299</v>
      </c>
      <c r="H7" s="66" t="s">
        <v>300</v>
      </c>
      <c r="I7" s="67" t="s">
        <v>301</v>
      </c>
    </row>
    <row r="8" spans="2:9" ht="15.6" thickBot="1">
      <c r="B8" s="94"/>
      <c r="C8" s="100"/>
      <c r="D8" s="124" t="s">
        <v>302</v>
      </c>
      <c r="E8" s="63"/>
    </row>
    <row r="9" spans="2:9" ht="87.95" thickBot="1">
      <c r="B9" s="95" t="s">
        <v>303</v>
      </c>
      <c r="C9" s="85">
        <v>1</v>
      </c>
      <c r="D9" s="125" t="s">
        <v>304</v>
      </c>
      <c r="E9" s="11"/>
      <c r="F9" s="126"/>
      <c r="G9" s="119" t="s">
        <v>305</v>
      </c>
      <c r="H9" s="118" t="e">
        <f>IF(G9=#REF!,#REF!,IF(G9=#REF!,#REF!,IF(G9=#REF!,#REF!,IF(G9=#REF!,#REF!,IF(G9=#REF!,#REF!,IF(G9=#REF!,#REF!,IF(G9=#REF!,#REF!,IF(G9=#REF!,#REF!,IF(G9=#REF!,#REF!,IF(G9=#REF!,#REF!,IF(G9=#REF!,#REF!,)))))))))))</f>
        <v>#REF!</v>
      </c>
      <c r="I9" s="70" t="s">
        <v>306</v>
      </c>
    </row>
    <row r="10" spans="2:9" ht="15.6" thickBot="1">
      <c r="B10" s="95"/>
      <c r="C10" s="102"/>
      <c r="D10" s="23"/>
      <c r="E10" s="11"/>
      <c r="H10" s="44"/>
      <c r="I10" s="127"/>
    </row>
    <row r="11" spans="2:9" ht="38.1" thickBot="1">
      <c r="B11" s="96" t="str">
        <f>B9</f>
        <v>PT</v>
      </c>
      <c r="C11" s="79">
        <f>C9+1</f>
        <v>2</v>
      </c>
      <c r="D11" s="128" t="s">
        <v>307</v>
      </c>
      <c r="E11" s="63"/>
      <c r="F11" s="121"/>
      <c r="G11" s="119" t="s">
        <v>305</v>
      </c>
      <c r="H11" s="118" t="e">
        <f>IF(G11=#REF!,#REF!,IF(G11=#REF!,#REF!,IF(G11=#REF!,#REF!,IF(G11=#REF!,#REF!,IF(G11=#REF!,#REF!,IF(G11=#REF!,#REF!,IF(G11=#REF!,#REF!,IF(G11=#REF!,#REF!,IF(G11=#REF!,#REF!,IF(G11=#REF!,#REF!,IF(G11=#REF!,#REF!,)))))))))))</f>
        <v>#REF!</v>
      </c>
      <c r="I11" s="70" t="s">
        <v>306</v>
      </c>
    </row>
    <row r="12" spans="2:9" ht="13.5" customHeight="1" thickBot="1">
      <c r="B12" s="97"/>
      <c r="C12" s="80"/>
      <c r="D12" s="23"/>
      <c r="E12" s="11"/>
      <c r="H12" s="127"/>
      <c r="I12" s="127"/>
    </row>
    <row r="13" spans="2:9" ht="27.6" thickBot="1">
      <c r="B13" s="96" t="s">
        <v>303</v>
      </c>
      <c r="C13" s="79">
        <v>3</v>
      </c>
      <c r="D13" s="27" t="s">
        <v>308</v>
      </c>
      <c r="E13" s="11"/>
      <c r="F13" s="129"/>
      <c r="G13" s="119" t="s">
        <v>309</v>
      </c>
      <c r="H13" s="118" t="e">
        <f>IF(G13=#REF!,#REF!,IF(G13=#REF!,#REF!,IF(G13=#REF!,#REF!,IF(G13=#REF!,#REF!,IF(G13=#REF!,#REF!,IF(G13=#REF!,#REF!,IF(G13=#REF!,#REF!,IF(G13=#REF!,#REF!,IF(G13=#REF!,#REF!,IF(G13=#REF!,#REF!,IF(G13=#REF!,#REF!,)))))))))))</f>
        <v>#REF!</v>
      </c>
      <c r="I13" s="70" t="s">
        <v>306</v>
      </c>
    </row>
    <row r="14" spans="2:9" ht="13.5" customHeight="1" thickBot="1">
      <c r="B14" s="98"/>
      <c r="C14" s="122"/>
      <c r="D14" s="23"/>
      <c r="E14" s="11"/>
      <c r="H14" s="127"/>
      <c r="I14" s="127"/>
    </row>
    <row r="15" spans="2:9" ht="15.6" thickBot="1">
      <c r="B15" s="94"/>
      <c r="C15" s="100"/>
      <c r="D15" s="130" t="s">
        <v>310</v>
      </c>
      <c r="E15" s="63"/>
    </row>
    <row r="16" spans="2:9" ht="25.5" thickBot="1">
      <c r="B16" s="95" t="str">
        <f>B9</f>
        <v>PT</v>
      </c>
      <c r="C16" s="85">
        <f>C13+1</f>
        <v>4</v>
      </c>
      <c r="D16" s="125" t="s">
        <v>311</v>
      </c>
      <c r="E16" s="11"/>
      <c r="F16" s="68"/>
      <c r="G16" s="119" t="s">
        <v>305</v>
      </c>
      <c r="H16" s="118" t="e">
        <f>IF(G16=#REF!,#REF!,IF(G16=#REF!,#REF!,IF(G16=#REF!,#REF!,IF(G16=#REF!,#REF!,IF(G16=#REF!,#REF!,IF(G16=#REF!,#REF!,IF(G16=#REF!,#REF!,IF(G16=#REF!,#REF!,IF(G16=#REF!,#REF!,IF(G16=#REF!,#REF!,IF(G16=#REF!,#REF!,)))))))))))</f>
        <v>#REF!</v>
      </c>
      <c r="I16" s="70" t="s">
        <v>306</v>
      </c>
    </row>
    <row r="17" spans="2:9" ht="15.6" thickBot="1">
      <c r="B17" s="95"/>
      <c r="C17" s="102"/>
      <c r="D17" s="23"/>
      <c r="E17" s="11"/>
      <c r="H17" s="44"/>
      <c r="I17" s="127"/>
    </row>
    <row r="18" spans="2:9" ht="15.6" thickBot="1">
      <c r="B18" s="96" t="str">
        <f>B16</f>
        <v>PT</v>
      </c>
      <c r="C18" s="79">
        <f>C16+1</f>
        <v>5</v>
      </c>
      <c r="D18" s="125" t="s">
        <v>312</v>
      </c>
      <c r="E18" s="63"/>
      <c r="F18" s="121"/>
      <c r="G18" s="119" t="s">
        <v>305</v>
      </c>
      <c r="H18" s="118" t="e">
        <f>IF(G18=#REF!,#REF!,IF(G18=#REF!,#REF!,IF(G18=#REF!,#REF!,IF(G18=#REF!,#REF!,IF(G18=#REF!,#REF!,IF(G18=#REF!,#REF!,IF(G18=#REF!,#REF!,IF(G18=#REF!,#REF!,IF(G18=#REF!,#REF!,IF(G18=#REF!,#REF!,IF(G18=#REF!,#REF!,)))))))))))</f>
        <v>#REF!</v>
      </c>
      <c r="I18" s="70" t="s">
        <v>306</v>
      </c>
    </row>
    <row r="19" spans="2:9" ht="13.5" customHeight="1" thickBot="1">
      <c r="B19" s="97"/>
      <c r="C19" s="80"/>
      <c r="D19" s="23"/>
      <c r="E19" s="11"/>
      <c r="H19" s="127"/>
      <c r="I19" s="127"/>
    </row>
    <row r="20" spans="2:9" ht="38.1" thickBot="1">
      <c r="B20" s="95" t="str">
        <f>B16</f>
        <v>PT</v>
      </c>
      <c r="C20" s="80">
        <f>C18+1</f>
        <v>6</v>
      </c>
      <c r="D20" s="125" t="s">
        <v>313</v>
      </c>
      <c r="E20" s="11"/>
      <c r="F20" s="68"/>
      <c r="G20" s="119" t="s">
        <v>305</v>
      </c>
      <c r="H20" s="118" t="e">
        <f>IF(G20=#REF!,#REF!,IF(G20=#REF!,#REF!,IF(G20=#REF!,#REF!,IF(G20=#REF!,#REF!,IF(G20=#REF!,#REF!,IF(G20=#REF!,#REF!,IF(G20=#REF!,#REF!,IF(G20=#REF!,#REF!,IF(G20=#REF!,#REF!,IF(G20=#REF!,#REF!,IF(G20=#REF!,#REF!,)))))))))))</f>
        <v>#REF!</v>
      </c>
      <c r="I20" s="70" t="s">
        <v>306</v>
      </c>
    </row>
    <row r="21" spans="2:9" ht="15.6" thickBot="1">
      <c r="B21" s="95"/>
      <c r="C21" s="102"/>
      <c r="D21" s="23"/>
      <c r="E21" s="63"/>
      <c r="H21" s="44"/>
      <c r="I21" s="127"/>
    </row>
    <row r="22" spans="2:9" ht="25.5" thickBot="1">
      <c r="B22" s="96" t="str">
        <f>B16</f>
        <v>PT</v>
      </c>
      <c r="C22" s="79">
        <f>C20+1</f>
        <v>7</v>
      </c>
      <c r="D22" s="125" t="s">
        <v>314</v>
      </c>
      <c r="E22" s="11"/>
      <c r="F22" s="68"/>
      <c r="G22" s="119" t="s">
        <v>305</v>
      </c>
      <c r="H22" s="118" t="e">
        <f>IF(G22=#REF!,#REF!,IF(G22=#REF!,#REF!,IF(G22=#REF!,#REF!,IF(G22=#REF!,#REF!,IF(G22=#REF!,#REF!,IF(G22=#REF!,#REF!,IF(G22=#REF!,#REF!,IF(G22=#REF!,#REF!,IF(G22=#REF!,#REF!,IF(G22=#REF!,#REF!,IF(G22=#REF!,#REF!,)))))))))))</f>
        <v>#REF!</v>
      </c>
      <c r="I22" s="70" t="s">
        <v>306</v>
      </c>
    </row>
    <row r="23" spans="2:9" ht="15.6" thickBot="1">
      <c r="B23" s="97"/>
      <c r="C23" s="80"/>
      <c r="D23" s="23"/>
      <c r="E23" s="11"/>
    </row>
    <row r="24" spans="2:9" ht="25.5" thickBot="1">
      <c r="B24" s="96" t="str">
        <f>B16</f>
        <v>PT</v>
      </c>
      <c r="C24" s="79">
        <f>C22+1</f>
        <v>8</v>
      </c>
      <c r="D24" s="125" t="s">
        <v>315</v>
      </c>
      <c r="E24" s="63"/>
      <c r="F24" s="71"/>
      <c r="G24" s="119" t="s">
        <v>316</v>
      </c>
      <c r="H24" s="118" t="e">
        <f>IF(G24=#REF!,#REF!,IF(G24=#REF!,#REF!,IF(G24=#REF!,#REF!,IF(G24=#REF!,#REF!,IF(G24=#REF!,#REF!,IF(G24=#REF!,#REF!,IF(G24=#REF!,#REF!,IF(G24=#REF!,#REF!,IF(G24=#REF!,#REF!,IF(G24=#REF!,#REF!,IF(G24=#REF!,#REF!,)))))))))))</f>
        <v>#REF!</v>
      </c>
      <c r="I24" s="70" t="s">
        <v>306</v>
      </c>
    </row>
    <row r="25" spans="2:9" ht="15.6" thickBot="1">
      <c r="B25" s="97"/>
      <c r="C25" s="80"/>
      <c r="D25" s="23"/>
      <c r="E25" s="11"/>
    </row>
    <row r="26" spans="2:9" ht="15.6" thickBot="1">
      <c r="B26" s="94"/>
      <c r="C26" s="100"/>
      <c r="D26" s="130" t="s">
        <v>317</v>
      </c>
      <c r="E26" s="63"/>
    </row>
    <row r="27" spans="2:9" ht="287.25" customHeight="1" thickBot="1">
      <c r="B27" s="95" t="str">
        <f>B9</f>
        <v>PT</v>
      </c>
      <c r="C27" s="85">
        <f>C24+1</f>
        <v>9</v>
      </c>
      <c r="D27" s="131" t="s">
        <v>318</v>
      </c>
      <c r="E27" s="11"/>
      <c r="F27" s="132"/>
      <c r="G27" s="119" t="s">
        <v>319</v>
      </c>
      <c r="H27" s="118" t="e">
        <f>IF(G27=#REF!,#REF!,IF(G27=#REF!,#REF!,IF(G27=#REF!,#REF!,IF(G27=#REF!,#REF!,IF(G27=#REF!,#REF!,IF(G27=#REF!,#REF!,IF(G27=#REF!,#REF!,IF(G27=#REF!,#REF!,IF(G27=#REF!,#REF!,IF(G27=#REF!,#REF!,IF(G27=#REF!,#REF!,)))))))))))</f>
        <v>#REF!</v>
      </c>
      <c r="I27" s="70" t="s">
        <v>306</v>
      </c>
    </row>
    <row r="28" spans="2:9" ht="15.6" thickBot="1">
      <c r="B28" s="95"/>
      <c r="C28" s="102"/>
      <c r="D28" s="23"/>
      <c r="E28" s="11"/>
      <c r="F28"/>
      <c r="H28" s="44"/>
      <c r="I28" s="127"/>
    </row>
    <row r="29" spans="2:9" ht="25.5" thickBot="1">
      <c r="B29" s="96" t="str">
        <f>B27</f>
        <v>PT</v>
      </c>
      <c r="C29" s="79">
        <f>C27+1</f>
        <v>10</v>
      </c>
      <c r="D29" s="125" t="s">
        <v>320</v>
      </c>
      <c r="E29" s="63"/>
      <c r="F29" s="121"/>
      <c r="G29" s="119" t="s">
        <v>319</v>
      </c>
      <c r="H29" s="118" t="e">
        <f>IF(G29=#REF!,#REF!,IF(G29=#REF!,#REF!,IF(G29=#REF!,#REF!,IF(G29=#REF!,#REF!,IF(G29=#REF!,#REF!,IF(G29=#REF!,#REF!,IF(G29=#REF!,#REF!,IF(G29=#REF!,#REF!,IF(G29=#REF!,#REF!,IF(G29=#REF!,#REF!,IF(G29=#REF!,#REF!,)))))))))))</f>
        <v>#REF!</v>
      </c>
      <c r="I29" s="70" t="s">
        <v>306</v>
      </c>
    </row>
    <row r="30" spans="2:9" ht="13.5" customHeight="1" thickBot="1">
      <c r="B30" s="97"/>
      <c r="C30" s="80"/>
      <c r="D30" s="23"/>
      <c r="E30" s="11"/>
      <c r="H30" s="127"/>
      <c r="I30" s="127"/>
    </row>
    <row r="31" spans="2:9" ht="25.5" thickBot="1">
      <c r="B31" s="95" t="str">
        <f>B27</f>
        <v>PT</v>
      </c>
      <c r="C31" s="80">
        <f>C29+1</f>
        <v>11</v>
      </c>
      <c r="D31" s="125" t="s">
        <v>321</v>
      </c>
      <c r="E31" s="11"/>
      <c r="F31" s="68"/>
      <c r="G31" s="119" t="s">
        <v>319</v>
      </c>
      <c r="H31" s="118" t="e">
        <f>IF(G31=#REF!,#REF!,IF(G31=#REF!,#REF!,IF(G31=#REF!,#REF!,IF(G31=#REF!,#REF!,IF(G31=#REF!,#REF!,IF(G31=#REF!,#REF!,IF(G31=#REF!,#REF!,IF(G31=#REF!,#REF!,IF(G31=#REF!,#REF!,IF(G31=#REF!,#REF!,IF(G31=#REF!,#REF!,)))))))))))</f>
        <v>#REF!</v>
      </c>
      <c r="I31" s="70" t="s">
        <v>306</v>
      </c>
    </row>
    <row r="32" spans="2:9" ht="15.6" thickBot="1">
      <c r="B32" s="95"/>
      <c r="C32" s="102"/>
      <c r="D32" s="23"/>
      <c r="E32" s="63"/>
      <c r="H32" s="44"/>
      <c r="I32" s="127"/>
    </row>
    <row r="33" spans="2:9" ht="25.5" thickBot="1">
      <c r="B33" s="96" t="str">
        <f>B27</f>
        <v>PT</v>
      </c>
      <c r="C33" s="79">
        <f>C31+1</f>
        <v>12</v>
      </c>
      <c r="D33" s="125" t="s">
        <v>322</v>
      </c>
      <c r="E33" s="11"/>
      <c r="F33" s="68"/>
      <c r="G33" s="119" t="s">
        <v>319</v>
      </c>
      <c r="H33" s="118" t="e">
        <f>IF(G33=#REF!,#REF!,IF(G33=#REF!,#REF!,IF(G33=#REF!,#REF!,IF(G33=#REF!,#REF!,IF(G33=#REF!,#REF!,IF(G33=#REF!,#REF!,IF(G33=#REF!,#REF!,IF(G33=#REF!,#REF!,IF(G33=#REF!,#REF!,IF(G33=#REF!,#REF!,IF(G33=#REF!,#REF!,)))))))))))</f>
        <v>#REF!</v>
      </c>
      <c r="I33" s="70" t="s">
        <v>306</v>
      </c>
    </row>
    <row r="34" spans="2:9" ht="15.6" thickBot="1">
      <c r="B34" s="97"/>
      <c r="C34" s="80"/>
      <c r="D34" s="23"/>
      <c r="E34" s="11"/>
    </row>
    <row r="35" spans="2:9" ht="25.5" thickBot="1">
      <c r="B35" s="96" t="str">
        <f>B27</f>
        <v>PT</v>
      </c>
      <c r="C35" s="79">
        <f>C33+1</f>
        <v>13</v>
      </c>
      <c r="D35" s="125" t="s">
        <v>323</v>
      </c>
      <c r="E35" s="11"/>
      <c r="F35" s="68"/>
      <c r="G35" s="119" t="s">
        <v>319</v>
      </c>
      <c r="H35" s="118" t="e">
        <f>IF(G35=#REF!,#REF!,IF(G35=#REF!,#REF!,IF(G35=#REF!,#REF!,IF(G35=#REF!,#REF!,IF(G35=#REF!,#REF!,IF(G35=#REF!,#REF!,IF(G35=#REF!,#REF!,IF(G35=#REF!,#REF!,IF(G35=#REF!,#REF!,IF(G35=#REF!,#REF!,IF(G35=#REF!,#REF!,)))))))))))</f>
        <v>#REF!</v>
      </c>
      <c r="I35" s="70" t="s">
        <v>306</v>
      </c>
    </row>
    <row r="36" spans="2:9" ht="15.6" thickBot="1">
      <c r="B36" s="97"/>
      <c r="C36" s="80"/>
      <c r="D36" s="23"/>
      <c r="E36" s="11"/>
    </row>
    <row r="37" spans="2:9" ht="50.45" thickBot="1">
      <c r="B37" s="96" t="str">
        <f>B27</f>
        <v>PT</v>
      </c>
      <c r="C37" s="79">
        <f>C35+1</f>
        <v>14</v>
      </c>
      <c r="D37" s="125" t="s">
        <v>324</v>
      </c>
      <c r="E37" s="11"/>
      <c r="F37" s="68"/>
      <c r="G37" s="119" t="s">
        <v>319</v>
      </c>
      <c r="H37" s="118" t="e">
        <f>IF(G37=#REF!,#REF!,IF(G37=#REF!,#REF!,IF(G37=#REF!,#REF!,IF(G37=#REF!,#REF!,IF(G37=#REF!,#REF!,IF(G37=#REF!,#REF!,IF(G37=#REF!,#REF!,IF(G37=#REF!,#REF!,IF(G37=#REF!,#REF!,IF(G37=#REF!,#REF!,IF(G37=#REF!,#REF!,)))))))))))</f>
        <v>#REF!</v>
      </c>
      <c r="I37" s="70" t="s">
        <v>306</v>
      </c>
    </row>
    <row r="38" spans="2:9" ht="15.6" thickBot="1">
      <c r="B38" s="97"/>
      <c r="C38" s="80"/>
      <c r="D38" s="23"/>
      <c r="E38" s="11"/>
    </row>
    <row r="39" spans="2:9" ht="15.6" thickBot="1">
      <c r="B39" s="94"/>
      <c r="C39" s="100"/>
      <c r="D39" s="133" t="s">
        <v>325</v>
      </c>
      <c r="E39" s="63"/>
    </row>
    <row r="40" spans="2:9" ht="87.95" thickBot="1">
      <c r="B40" s="95" t="s">
        <v>303</v>
      </c>
      <c r="C40" s="102">
        <f>C37+1</f>
        <v>15</v>
      </c>
      <c r="D40" s="134" t="s">
        <v>326</v>
      </c>
      <c r="E40" s="63"/>
      <c r="F40" s="121"/>
      <c r="G40" s="119" t="s">
        <v>305</v>
      </c>
      <c r="H40" s="118" t="e">
        <f>IF(G40=#REF!,#REF!,IF(G40=#REF!,#REF!,IF(G40=#REF!,#REF!,IF(G40=#REF!,#REF!,IF(G40=#REF!,#REF!,IF(G40=#REF!,#REF!,IF(G40=#REF!,#REF!,IF(G40=#REF!,#REF!,IF(G40=#REF!,#REF!,IF(G40=#REF!,#REF!,IF(G40=#REF!,#REF!,)))))))))))</f>
        <v>#REF!</v>
      </c>
      <c r="I40" s="70" t="s">
        <v>306</v>
      </c>
    </row>
    <row r="41" spans="2:9" ht="15.6" thickBot="1">
      <c r="B41" s="95"/>
      <c r="C41" s="102"/>
      <c r="D41" s="134"/>
      <c r="E41" s="63"/>
      <c r="F41" s="135"/>
      <c r="G41" s="44"/>
      <c r="H41" s="44"/>
      <c r="I41" s="136"/>
    </row>
    <row r="42" spans="2:9" ht="25.5" thickBot="1">
      <c r="B42" s="95" t="s">
        <v>303</v>
      </c>
      <c r="C42" s="102">
        <f>C40+1</f>
        <v>16</v>
      </c>
      <c r="D42" s="125" t="s">
        <v>327</v>
      </c>
      <c r="E42" s="63"/>
      <c r="F42" s="121"/>
      <c r="G42" s="119" t="s">
        <v>305</v>
      </c>
      <c r="H42" s="118" t="e">
        <f>IF(G42=#REF!,#REF!,IF(G42=#REF!,#REF!,IF(G42=#REF!,#REF!,IF(G42=#REF!,#REF!,IF(G42=#REF!,#REF!,IF(G42=#REF!,#REF!,IF(G42=#REF!,#REF!,IF(G42=#REF!,#REF!,IF(G42=#REF!,#REF!,IF(G42=#REF!,#REF!,IF(G42=#REF!,#REF!,)))))))))))</f>
        <v>#REF!</v>
      </c>
      <c r="I42" s="70" t="s">
        <v>306</v>
      </c>
    </row>
    <row r="43" spans="2:9" ht="13.5" customHeight="1" thickBot="1">
      <c r="B43" s="96"/>
      <c r="C43" s="79"/>
      <c r="D43" s="23"/>
      <c r="E43" s="11"/>
      <c r="H43" s="127"/>
      <c r="I43" s="127"/>
    </row>
    <row r="44" spans="2:9" ht="174" customHeight="1" thickBot="1">
      <c r="B44" s="95" t="str">
        <f>B40</f>
        <v>PT</v>
      </c>
      <c r="C44" s="80">
        <f>C42+1</f>
        <v>17</v>
      </c>
      <c r="D44" s="131" t="s">
        <v>328</v>
      </c>
      <c r="E44" s="11"/>
      <c r="F44" s="68"/>
      <c r="G44" s="119" t="s">
        <v>305</v>
      </c>
      <c r="H44" s="118" t="e">
        <f>IF(G44=#REF!,#REF!,IF(G44=#REF!,#REF!,IF(G44=#REF!,#REF!,IF(G44=#REF!,#REF!,IF(G44=#REF!,#REF!,IF(G44=#REF!,#REF!,IF(G44=#REF!,#REF!,IF(G44=#REF!,#REF!,IF(G44=#REF!,#REF!,IF(G44=#REF!,#REF!,IF(G44=#REF!,#REF!,)))))))))))</f>
        <v>#REF!</v>
      </c>
      <c r="I44" s="70" t="s">
        <v>306</v>
      </c>
    </row>
    <row r="45" spans="2:9" ht="15.6" thickBot="1">
      <c r="B45" s="95"/>
      <c r="C45" s="102"/>
      <c r="D45" s="23"/>
      <c r="E45" s="63"/>
      <c r="H45" s="44"/>
      <c r="I45" s="127"/>
    </row>
    <row r="46" spans="2:9" ht="300.95" thickBot="1">
      <c r="B46" s="96" t="str">
        <f>B40</f>
        <v>PT</v>
      </c>
      <c r="C46" s="79">
        <f>C44+1</f>
        <v>18</v>
      </c>
      <c r="D46" s="125" t="s">
        <v>329</v>
      </c>
      <c r="E46" s="11"/>
      <c r="F46" s="132"/>
      <c r="G46" s="119" t="s">
        <v>305</v>
      </c>
      <c r="H46" s="118" t="e">
        <f>IF(G46=#REF!,#REF!,IF(G46=#REF!,#REF!,IF(G46=#REF!,#REF!,IF(G46=#REF!,#REF!,IF(G46=#REF!,#REF!,IF(G46=#REF!,#REF!,IF(G46=#REF!,#REF!,IF(G46=#REF!,#REF!,IF(G46=#REF!,#REF!,IF(G46=#REF!,#REF!,IF(G46=#REF!,#REF!,)))))))))))</f>
        <v>#REF!</v>
      </c>
      <c r="I46" s="70" t="s">
        <v>306</v>
      </c>
    </row>
    <row r="47" spans="2:9" ht="15.6" thickBot="1">
      <c r="B47" s="97"/>
      <c r="C47" s="80"/>
      <c r="D47" s="125"/>
      <c r="E47" s="11"/>
      <c r="F47" s="1"/>
    </row>
    <row r="48" spans="2:9" ht="25.5" thickBot="1">
      <c r="B48" s="97" t="str">
        <f>B40</f>
        <v>PT</v>
      </c>
      <c r="C48" s="80">
        <f>C46+1</f>
        <v>19</v>
      </c>
      <c r="D48" s="125" t="s">
        <v>330</v>
      </c>
      <c r="E48" s="11"/>
      <c r="F48" s="132"/>
      <c r="G48" s="119" t="s">
        <v>309</v>
      </c>
      <c r="H48" s="118" t="e">
        <f>IF(G48=#REF!,#REF!,IF(G48=#REF!,#REF!,IF(G48=#REF!,#REF!,IF(G48=#REF!,#REF!,IF(G48=#REF!,#REF!,IF(G48=#REF!,#REF!,IF(G48=#REF!,#REF!,IF(G48=#REF!,#REF!,IF(G48=#REF!,#REF!,IF(G48=#REF!,#REF!,IF(G48=#REF!,#REF!,)))))))))))</f>
        <v>#REF!</v>
      </c>
      <c r="I48" s="70" t="s">
        <v>306</v>
      </c>
    </row>
    <row r="49" spans="2:9" ht="15.6" thickBot="1">
      <c r="B49" s="97"/>
      <c r="C49" s="80"/>
      <c r="D49" s="23"/>
      <c r="E49" s="11"/>
    </row>
    <row r="50" spans="2:9" ht="38.1" thickBot="1">
      <c r="B50" s="97" t="str">
        <f>B44</f>
        <v>PT</v>
      </c>
      <c r="C50" s="79">
        <f>C48+1</f>
        <v>20</v>
      </c>
      <c r="D50" s="125" t="s">
        <v>331</v>
      </c>
      <c r="E50" s="63"/>
      <c r="F50" s="71"/>
      <c r="G50" s="119" t="s">
        <v>316</v>
      </c>
      <c r="H50" s="118" t="e">
        <f>IF(G50=#REF!,#REF!,IF(G50=#REF!,#REF!,IF(G50=#REF!,#REF!,IF(G50=#REF!,#REF!,IF(G50=#REF!,#REF!,IF(G50=#REF!,#REF!,IF(G50=#REF!,#REF!,IF(G50=#REF!,#REF!,IF(G50=#REF!,#REF!,IF(G50=#REF!,#REF!,IF(G50=#REF!,#REF!,)))))))))))</f>
        <v>#REF!</v>
      </c>
      <c r="I50" s="70" t="s">
        <v>306</v>
      </c>
    </row>
    <row r="51" spans="2:9" ht="15.6" thickBot="1">
      <c r="B51" s="97"/>
      <c r="C51" s="80"/>
      <c r="D51" s="23"/>
      <c r="E51" s="11"/>
    </row>
    <row r="52" spans="2:9" ht="50.45" thickBot="1">
      <c r="B52" s="97" t="str">
        <f>B46</f>
        <v>PT</v>
      </c>
      <c r="C52" s="79">
        <f>C50+1</f>
        <v>21</v>
      </c>
      <c r="D52" s="125" t="s">
        <v>332</v>
      </c>
      <c r="E52" s="63"/>
      <c r="F52" s="71"/>
      <c r="G52" s="119" t="s">
        <v>316</v>
      </c>
      <c r="H52" s="118" t="e">
        <f>IF(G52=#REF!,#REF!,IF(G52=#REF!,#REF!,IF(G52=#REF!,#REF!,IF(G52=#REF!,#REF!,IF(G52=#REF!,#REF!,IF(G52=#REF!,#REF!,IF(G52=#REF!,#REF!,IF(G52=#REF!,#REF!,IF(G52=#REF!,#REF!,IF(G52=#REF!,#REF!,IF(G52=#REF!,#REF!,)))))))))))</f>
        <v>#REF!</v>
      </c>
      <c r="I52" s="70" t="s">
        <v>306</v>
      </c>
    </row>
    <row r="53" spans="2:9" ht="15.6" thickBot="1">
      <c r="B53" s="97"/>
      <c r="C53" s="80"/>
      <c r="D53" s="23"/>
      <c r="E53" s="11"/>
    </row>
    <row r="54" spans="2:9" ht="68.25" customHeight="1" thickBot="1">
      <c r="B54" s="97" t="str">
        <f>B48</f>
        <v>PT</v>
      </c>
      <c r="C54" s="79">
        <f>C52+1</f>
        <v>22</v>
      </c>
      <c r="D54" s="125" t="s">
        <v>333</v>
      </c>
      <c r="E54" s="63"/>
      <c r="F54" s="71"/>
      <c r="G54" s="119" t="s">
        <v>316</v>
      </c>
      <c r="H54" s="118" t="e">
        <f>IF(G54=#REF!,#REF!,IF(G54=#REF!,#REF!,IF(G54=#REF!,#REF!,IF(G54=#REF!,#REF!,IF(G54=#REF!,#REF!,IF(G54=#REF!,#REF!,IF(G54=#REF!,#REF!,IF(G54=#REF!,#REF!,IF(G54=#REF!,#REF!,IF(G54=#REF!,#REF!,IF(G54=#REF!,#REF!,)))))))))))</f>
        <v>#REF!</v>
      </c>
      <c r="I54" s="70" t="s">
        <v>306</v>
      </c>
    </row>
    <row r="55" spans="2:9" ht="15.6" thickBot="1">
      <c r="B55" s="97"/>
      <c r="C55" s="80"/>
      <c r="D55" s="23"/>
      <c r="E55" s="11"/>
    </row>
    <row r="56" spans="2:9" ht="25.5" thickBot="1">
      <c r="B56" s="97" t="str">
        <f>B50</f>
        <v>PT</v>
      </c>
      <c r="C56" s="79">
        <f>C54+1</f>
        <v>23</v>
      </c>
      <c r="D56" s="25" t="s">
        <v>334</v>
      </c>
      <c r="E56" s="63"/>
      <c r="F56" s="71"/>
      <c r="G56" s="119" t="s">
        <v>316</v>
      </c>
      <c r="H56" s="118" t="e">
        <f>IF(G56=#REF!,#REF!,IF(G56=#REF!,#REF!,IF(G56=#REF!,#REF!,IF(G56=#REF!,#REF!,IF(G56=#REF!,#REF!,IF(G56=#REF!,#REF!,IF(G56=#REF!,#REF!,IF(G56=#REF!,#REF!,IF(G56=#REF!,#REF!,IF(G56=#REF!,#REF!,IF(G56=#REF!,#REF!,)))))))))))</f>
        <v>#REF!</v>
      </c>
      <c r="I56" s="70" t="s">
        <v>306</v>
      </c>
    </row>
    <row r="57" spans="2:9" ht="15.6" thickBot="1">
      <c r="B57" s="97"/>
      <c r="C57" s="80"/>
      <c r="D57" s="23"/>
      <c r="E57" s="11"/>
    </row>
    <row r="58" spans="2:9" ht="25.5" thickBot="1">
      <c r="B58" s="97" t="str">
        <f>B54</f>
        <v>PT</v>
      </c>
      <c r="C58" s="79">
        <f>C56+1</f>
        <v>24</v>
      </c>
      <c r="D58" s="128" t="s">
        <v>335</v>
      </c>
      <c r="E58" s="63"/>
      <c r="F58" s="71"/>
      <c r="G58" s="119" t="s">
        <v>316</v>
      </c>
      <c r="H58" s="118" t="e">
        <f>IF(G58=#REF!,#REF!,IF(G58=#REF!,#REF!,IF(G58=#REF!,#REF!,IF(G58=#REF!,#REF!,IF(G58=#REF!,#REF!,IF(G58=#REF!,#REF!,IF(G58=#REF!,#REF!,IF(G58=#REF!,#REF!,IF(G58=#REF!,#REF!,IF(G58=#REF!,#REF!,IF(G58=#REF!,#REF!,)))))))))))</f>
        <v>#REF!</v>
      </c>
      <c r="I58" s="70" t="s">
        <v>306</v>
      </c>
    </row>
    <row r="59" spans="2:9" ht="15.6" thickBot="1">
      <c r="B59" s="97"/>
      <c r="C59" s="80"/>
      <c r="D59" s="23"/>
      <c r="E59" s="11"/>
    </row>
    <row r="60" spans="2:9" ht="15.6" thickBot="1">
      <c r="B60" s="94"/>
      <c r="C60" s="100"/>
      <c r="D60" s="137" t="s">
        <v>336</v>
      </c>
      <c r="E60" s="63"/>
    </row>
    <row r="61" spans="2:9" ht="38.450000000000003" thickBot="1">
      <c r="B61" s="95" t="str">
        <f>B9</f>
        <v>PT</v>
      </c>
      <c r="C61" s="85">
        <f>C58+1</f>
        <v>25</v>
      </c>
      <c r="D61" s="138" t="s">
        <v>337</v>
      </c>
      <c r="E61" s="11"/>
      <c r="F61" s="132"/>
      <c r="G61" s="119" t="s">
        <v>338</v>
      </c>
      <c r="H61" s="118" t="e">
        <f>IF(G61=#REF!,#REF!,IF(G61=#REF!,#REF!,IF(G61=#REF!,#REF!,IF(G61=#REF!,#REF!,IF(G61=#REF!,#REF!,IF(G61=#REF!,#REF!,IF(G61=#REF!,#REF!,IF(G61=#REF!,#REF!,IF(G61=#REF!,#REF!,IF(G61=#REF!,#REF!,IF(G61=#REF!,#REF!,)))))))))))</f>
        <v>#REF!</v>
      </c>
      <c r="I61" s="70" t="s">
        <v>306</v>
      </c>
    </row>
    <row r="62" spans="2:9" ht="15.6" thickBot="1">
      <c r="B62" s="95"/>
      <c r="C62" s="102"/>
      <c r="D62" s="23"/>
      <c r="E62" s="11"/>
      <c r="H62" s="44"/>
      <c r="I62" s="127"/>
    </row>
    <row r="63" spans="2:9" ht="40.5" customHeight="1" thickBot="1">
      <c r="B63" s="96" t="str">
        <f>B61</f>
        <v>PT</v>
      </c>
      <c r="C63" s="79">
        <f>C61+1</f>
        <v>26</v>
      </c>
      <c r="D63" s="139" t="s">
        <v>339</v>
      </c>
      <c r="E63" s="63"/>
      <c r="F63" s="121"/>
      <c r="G63" s="119" t="s">
        <v>338</v>
      </c>
      <c r="H63" s="118" t="e">
        <f>IF(G63=#REF!,#REF!,IF(G63=#REF!,#REF!,IF(G63=#REF!,#REF!,IF(G63=#REF!,#REF!,IF(G63=#REF!,#REF!,IF(G63=#REF!,#REF!,IF(G63=#REF!,#REF!,IF(G63=#REF!,#REF!,IF(G63=#REF!,#REF!,IF(G63=#REF!,#REF!,IF(G63=#REF!,#REF!,)))))))))))</f>
        <v>#REF!</v>
      </c>
      <c r="I63" s="70" t="s">
        <v>306</v>
      </c>
    </row>
    <row r="64" spans="2:9" ht="13.5" customHeight="1" thickBot="1">
      <c r="B64" s="97"/>
      <c r="C64" s="80"/>
      <c r="D64" s="23"/>
      <c r="E64" s="11"/>
      <c r="H64" s="127"/>
      <c r="I64" s="127"/>
    </row>
    <row r="65" spans="2:9" ht="26.1" thickBot="1">
      <c r="B65" s="95" t="str">
        <f>B61</f>
        <v>PT</v>
      </c>
      <c r="C65" s="80">
        <f>C63+1</f>
        <v>27</v>
      </c>
      <c r="D65" s="139" t="s">
        <v>340</v>
      </c>
      <c r="E65" s="63"/>
      <c r="F65" s="71"/>
      <c r="G65" s="119" t="s">
        <v>338</v>
      </c>
      <c r="H65" s="118" t="e">
        <f>IF(G65=#REF!,#REF!,IF(G65=#REF!,#REF!,IF(G65=#REF!,#REF!,IF(G65=#REF!,#REF!,IF(G65=#REF!,#REF!,IF(G65=#REF!,#REF!,IF(G65=#REF!,#REF!,IF(G65=#REF!,#REF!,IF(G65=#REF!,#REF!,IF(G65=#REF!,#REF!,IF(G65=#REF!,#REF!,)))))))))))</f>
        <v>#REF!</v>
      </c>
      <c r="I65" s="70" t="s">
        <v>306</v>
      </c>
    </row>
    <row r="66" spans="2:9" ht="15.6" thickBot="1">
      <c r="B66" s="96"/>
      <c r="C66" s="79"/>
      <c r="D66" s="23"/>
      <c r="E66" s="63"/>
    </row>
    <row r="67" spans="2:9" ht="15.6" thickBot="1">
      <c r="B67" s="98" t="str">
        <f>B61</f>
        <v>PT</v>
      </c>
      <c r="C67" s="80">
        <f>C63+1</f>
        <v>27</v>
      </c>
      <c r="D67" s="140" t="s">
        <v>341</v>
      </c>
      <c r="E67" s="11"/>
      <c r="F67" s="68"/>
      <c r="G67" s="119" t="s">
        <v>338</v>
      </c>
      <c r="H67" s="118" t="e">
        <f>IF(G67=#REF!,#REF!,IF(G67=#REF!,#REF!,IF(G67=#REF!,#REF!,IF(G67=#REF!,#REF!,IF(G67=#REF!,#REF!,IF(G67=#REF!,#REF!,IF(G67=#REF!,#REF!,IF(G67=#REF!,#REF!,IF(G67=#REF!,#REF!,IF(G67=#REF!,#REF!,IF(G67=#REF!,#REF!,)))))))))))</f>
        <v>#REF!</v>
      </c>
      <c r="I67" s="70" t="s">
        <v>306</v>
      </c>
    </row>
    <row r="68" spans="2:9" ht="15.6" thickBot="1">
      <c r="B68" s="95"/>
      <c r="C68" s="102"/>
      <c r="D68" s="23"/>
      <c r="E68" s="63"/>
      <c r="H68" s="44"/>
      <c r="I68" s="127"/>
    </row>
    <row r="69" spans="2:9" ht="15.6" thickBot="1">
      <c r="B69" s="96" t="str">
        <f>B61</f>
        <v>PT</v>
      </c>
      <c r="C69" s="79">
        <f>C67+1</f>
        <v>28</v>
      </c>
      <c r="D69" s="141" t="s">
        <v>342</v>
      </c>
      <c r="E69" s="11"/>
      <c r="F69" s="68"/>
      <c r="G69" s="119" t="s">
        <v>338</v>
      </c>
      <c r="H69" s="118" t="e">
        <f>IF(G69=#REF!,#REF!,IF(G69=#REF!,#REF!,IF(G69=#REF!,#REF!,IF(G69=#REF!,#REF!,IF(G69=#REF!,#REF!,IF(G69=#REF!,#REF!,IF(G69=#REF!,#REF!,IF(G69=#REF!,#REF!,IF(G69=#REF!,#REF!,IF(G69=#REF!,#REF!,IF(G69=#REF!,#REF!,)))))))))))</f>
        <v>#REF!</v>
      </c>
      <c r="I69" s="70" t="s">
        <v>306</v>
      </c>
    </row>
    <row r="70" spans="2:9" ht="15.6" thickBot="1">
      <c r="B70" s="97"/>
      <c r="C70" s="80"/>
      <c r="D70" s="23"/>
      <c r="E70" s="11"/>
    </row>
    <row r="71" spans="2:9" ht="15.6" thickBot="1">
      <c r="B71" s="96" t="str">
        <f>B61</f>
        <v>PT</v>
      </c>
      <c r="C71" s="79">
        <f>C69+1</f>
        <v>29</v>
      </c>
      <c r="D71" s="141" t="s">
        <v>343</v>
      </c>
      <c r="E71" s="63"/>
      <c r="F71" s="71"/>
      <c r="G71" s="119" t="s">
        <v>338</v>
      </c>
      <c r="H71" s="118" t="e">
        <f>IF(G71=#REF!,#REF!,IF(G71=#REF!,#REF!,IF(G71=#REF!,#REF!,IF(G71=#REF!,#REF!,IF(G71=#REF!,#REF!,IF(G71=#REF!,#REF!,IF(G71=#REF!,#REF!,IF(G71=#REF!,#REF!,IF(G71=#REF!,#REF!,IF(G71=#REF!,#REF!,IF(G71=#REF!,#REF!,)))))))))))</f>
        <v>#REF!</v>
      </c>
      <c r="I71" s="70" t="s">
        <v>306</v>
      </c>
    </row>
    <row r="72" spans="2:9" ht="15.6" thickBot="1">
      <c r="B72" s="97"/>
      <c r="C72" s="80"/>
      <c r="D72" s="23"/>
      <c r="E72" s="11"/>
    </row>
    <row r="73" spans="2:9" ht="15.6" thickBot="1">
      <c r="B73" s="95" t="str">
        <f>B61</f>
        <v>PT</v>
      </c>
      <c r="C73" s="80">
        <f>C71+1</f>
        <v>30</v>
      </c>
      <c r="D73" s="141" t="s">
        <v>344</v>
      </c>
      <c r="E73" s="11"/>
      <c r="F73" s="68"/>
      <c r="G73" s="119" t="s">
        <v>338</v>
      </c>
      <c r="H73" s="118" t="e">
        <f>IF(G73=#REF!,#REF!,IF(G73=#REF!,#REF!,IF(G73=#REF!,#REF!,IF(G73=#REF!,#REF!,IF(G73=#REF!,#REF!,IF(G73=#REF!,#REF!,IF(G73=#REF!,#REF!,IF(G73=#REF!,#REF!,IF(G73=#REF!,#REF!,IF(G73=#REF!,#REF!,IF(G73=#REF!,#REF!,)))))))))))</f>
        <v>#REF!</v>
      </c>
      <c r="I73" s="70" t="s">
        <v>306</v>
      </c>
    </row>
    <row r="74" spans="2:9" ht="15.6" thickBot="1">
      <c r="B74" s="96"/>
      <c r="C74" s="79"/>
      <c r="D74" s="23"/>
      <c r="E74" s="63"/>
    </row>
    <row r="75" spans="2:9" ht="15.6" thickBot="1">
      <c r="B75" s="95" t="str">
        <f>B71</f>
        <v>PT</v>
      </c>
      <c r="C75" s="80">
        <f>C73+1</f>
        <v>31</v>
      </c>
      <c r="D75" s="141" t="s">
        <v>345</v>
      </c>
      <c r="E75" s="63"/>
      <c r="F75" s="68"/>
      <c r="G75" s="119" t="s">
        <v>338</v>
      </c>
      <c r="H75" s="118" t="e">
        <f>IF(G75=#REF!,#REF!,IF(G75=#REF!,#REF!,IF(G75=#REF!,#REF!,IF(G75=#REF!,#REF!,IF(G75=#REF!,#REF!,IF(G75=#REF!,#REF!,IF(G75=#REF!,#REF!,IF(G75=#REF!,#REF!,IF(G75=#REF!,#REF!,IF(G75=#REF!,#REF!,IF(G75=#REF!,#REF!,)))))))))))</f>
        <v>#REF!</v>
      </c>
      <c r="I75" s="70" t="s">
        <v>306</v>
      </c>
    </row>
    <row r="76" spans="2:9" ht="15.6" thickBot="1">
      <c r="B76" s="95"/>
      <c r="C76" s="102"/>
      <c r="D76" s="23"/>
      <c r="E76" s="63"/>
    </row>
    <row r="77" spans="2:9" ht="25.5" thickBot="1">
      <c r="B77" s="96" t="str">
        <f>B71</f>
        <v>PT</v>
      </c>
      <c r="C77" s="79">
        <f>C75+1</f>
        <v>32</v>
      </c>
      <c r="D77" s="142" t="s">
        <v>346</v>
      </c>
      <c r="E77" s="63"/>
      <c r="F77" s="68"/>
      <c r="G77" s="119" t="s">
        <v>338</v>
      </c>
      <c r="H77" s="118" t="e">
        <f>IF(G77=#REF!,#REF!,IF(G77=#REF!,#REF!,IF(G77=#REF!,#REF!,IF(G77=#REF!,#REF!,IF(G77=#REF!,#REF!,IF(G77=#REF!,#REF!,IF(G77=#REF!,#REF!,IF(G77=#REF!,#REF!,IF(G77=#REF!,#REF!,IF(G77=#REF!,#REF!,IF(G77=#REF!,#REF!,)))))))))))</f>
        <v>#REF!</v>
      </c>
      <c r="I77" s="70" t="s">
        <v>306</v>
      </c>
    </row>
    <row r="78" spans="2:9" ht="15.6" thickBot="1">
      <c r="B78" s="97"/>
      <c r="C78" s="80"/>
      <c r="D78" s="23"/>
      <c r="E78" s="63"/>
      <c r="H78" s="44"/>
      <c r="I78" s="127"/>
    </row>
    <row r="79" spans="2:9" ht="15.6" thickBot="1">
      <c r="B79" s="96" t="str">
        <f>B77</f>
        <v>PT</v>
      </c>
      <c r="C79" s="79">
        <f>C77+1</f>
        <v>33</v>
      </c>
      <c r="D79" s="139" t="s">
        <v>347</v>
      </c>
      <c r="E79" s="63"/>
      <c r="F79" s="68"/>
      <c r="G79" s="119" t="s">
        <v>338</v>
      </c>
      <c r="H79" s="118" t="e">
        <f>IF(G79=#REF!,#REF!,IF(G79=#REF!,#REF!,IF(G79=#REF!,#REF!,IF(G79=#REF!,#REF!,IF(G79=#REF!,#REF!,IF(G79=#REF!,#REF!,IF(G79=#REF!,#REF!,IF(G79=#REF!,#REF!,IF(G79=#REF!,#REF!,IF(G79=#REF!,#REF!,IF(G79=#REF!,#REF!,)))))))))))</f>
        <v>#REF!</v>
      </c>
      <c r="I79" s="70" t="s">
        <v>306</v>
      </c>
    </row>
    <row r="80" spans="2:9" ht="15.6" thickBot="1">
      <c r="B80" s="97"/>
      <c r="C80" s="80"/>
      <c r="D80" s="23"/>
      <c r="E80" s="63"/>
    </row>
    <row r="81" spans="2:9" ht="15.6" thickBot="1">
      <c r="B81" s="96" t="str">
        <f>B77</f>
        <v>PT</v>
      </c>
      <c r="C81" s="79">
        <f>C79+1</f>
        <v>34</v>
      </c>
      <c r="D81" s="139" t="s">
        <v>348</v>
      </c>
      <c r="E81" s="63"/>
      <c r="F81" s="68"/>
      <c r="G81" s="119" t="s">
        <v>338</v>
      </c>
      <c r="H81" s="118" t="e">
        <f>IF(G81=#REF!,#REF!,IF(G81=#REF!,#REF!,IF(G81=#REF!,#REF!,IF(G81=#REF!,#REF!,IF(G81=#REF!,#REF!,IF(G81=#REF!,#REF!,IF(G81=#REF!,#REF!,IF(G81=#REF!,#REF!,IF(G81=#REF!,#REF!,IF(G81=#REF!,#REF!,IF(G81=#REF!,#REF!,)))))))))))</f>
        <v>#REF!</v>
      </c>
      <c r="I81" s="70" t="s">
        <v>306</v>
      </c>
    </row>
    <row r="82" spans="2:9" ht="15.6" thickBot="1">
      <c r="B82" s="97"/>
      <c r="C82" s="80"/>
      <c r="D82" s="23"/>
      <c r="E82" s="63"/>
    </row>
    <row r="83" spans="2:9" ht="15.6" thickBot="1">
      <c r="B83" s="94"/>
      <c r="C83" s="100"/>
      <c r="D83" s="137" t="s">
        <v>349</v>
      </c>
      <c r="E83" s="63"/>
      <c r="F83" s="143"/>
    </row>
    <row r="84" spans="2:9" ht="38.1" thickBot="1">
      <c r="B84" s="95" t="str">
        <f>B24</f>
        <v>PT</v>
      </c>
      <c r="C84" s="85">
        <f>C81+1</f>
        <v>35</v>
      </c>
      <c r="D84" s="144" t="s">
        <v>350</v>
      </c>
      <c r="E84" s="11"/>
      <c r="F84" s="68"/>
      <c r="G84" s="119" t="s">
        <v>305</v>
      </c>
      <c r="H84" s="118" t="e">
        <f>IF(G84=#REF!,#REF!,IF(G84=#REF!,#REF!,IF(G84=#REF!,#REF!,IF(G84=#REF!,#REF!,IF(G84=#REF!,#REF!,IF(G84=#REF!,#REF!,IF(G84=#REF!,#REF!,IF(G84=#REF!,#REF!,IF(G84=#REF!,#REF!,IF(G84=#REF!,#REF!,IF(G84=#REF!,#REF!,)))))))))))</f>
        <v>#REF!</v>
      </c>
      <c r="I84" s="70" t="s">
        <v>306</v>
      </c>
    </row>
    <row r="85" spans="2:9" ht="15.6" thickBot="1">
      <c r="B85" s="95"/>
      <c r="C85" s="102"/>
      <c r="D85" s="23"/>
      <c r="E85" s="11"/>
      <c r="H85" s="44"/>
      <c r="I85" s="127"/>
    </row>
    <row r="86" spans="2:9" ht="409.5" customHeight="1">
      <c r="B86" s="213" t="str">
        <f>B84</f>
        <v>PT</v>
      </c>
      <c r="C86" s="233">
        <f>C84+1</f>
        <v>36</v>
      </c>
      <c r="D86" s="255" t="s">
        <v>351</v>
      </c>
      <c r="E86" s="63"/>
      <c r="F86" s="257"/>
      <c r="G86" s="251" t="s">
        <v>305</v>
      </c>
      <c r="H86" s="253" t="s">
        <v>352</v>
      </c>
      <c r="I86" s="218" t="s">
        <v>306</v>
      </c>
    </row>
    <row r="87" spans="2:9" ht="21" customHeight="1" thickBot="1">
      <c r="B87" s="228"/>
      <c r="C87" s="249"/>
      <c r="D87" s="256"/>
      <c r="E87" s="63"/>
      <c r="F87" s="258"/>
      <c r="G87" s="252"/>
      <c r="H87" s="254"/>
      <c r="I87" s="220"/>
    </row>
    <row r="88" spans="2:9" ht="22.5" customHeight="1" thickBot="1">
      <c r="B88" s="96"/>
      <c r="C88" s="145"/>
      <c r="D88" s="146"/>
      <c r="E88" s="11"/>
      <c r="H88" s="127"/>
      <c r="I88" s="127"/>
    </row>
    <row r="89" spans="2:9" ht="75.599999999999994" thickBot="1">
      <c r="B89" s="95" t="str">
        <f>B84</f>
        <v>PT</v>
      </c>
      <c r="C89" s="80">
        <f>C86+1</f>
        <v>37</v>
      </c>
      <c r="D89" s="142" t="s">
        <v>353</v>
      </c>
      <c r="E89" s="11"/>
      <c r="F89" s="68"/>
      <c r="G89" s="119" t="s">
        <v>305</v>
      </c>
      <c r="H89" s="118" t="e">
        <f>IF(G89=#REF!,#REF!,IF(G89=#REF!,#REF!,IF(G89=#REF!,#REF!,IF(G89=#REF!,#REF!,IF(G89=#REF!,#REF!,IF(G89=#REF!,#REF!,IF(G89=#REF!,#REF!,IF(G89=#REF!,#REF!,IF(G89=#REF!,#REF!,IF(G89=#REF!,#REF!,IF(G89=#REF!,#REF!,)))))))))))</f>
        <v>#REF!</v>
      </c>
      <c r="I89" s="70" t="s">
        <v>354</v>
      </c>
    </row>
    <row r="90" spans="2:9" ht="15.6" thickBot="1">
      <c r="B90" s="95"/>
      <c r="C90" s="102"/>
      <c r="D90" s="23"/>
      <c r="E90" s="63"/>
      <c r="H90" s="44"/>
      <c r="I90" s="127"/>
    </row>
    <row r="91" spans="2:9" ht="125.45" thickBot="1">
      <c r="B91" s="96" t="str">
        <f>B84</f>
        <v>PT</v>
      </c>
      <c r="C91" s="79">
        <f>C89+1</f>
        <v>38</v>
      </c>
      <c r="D91" s="142" t="s">
        <v>355</v>
      </c>
      <c r="E91" s="11"/>
      <c r="F91" s="68"/>
      <c r="G91" s="119" t="s">
        <v>305</v>
      </c>
      <c r="H91" s="118" t="e">
        <f>IF(G91=#REF!,#REF!,IF(G91=#REF!,#REF!,IF(G91=#REF!,#REF!,IF(G91=#REF!,#REF!,IF(G91=#REF!,#REF!,IF(G91=#REF!,#REF!,IF(G91=#REF!,#REF!,IF(G91=#REF!,#REF!,IF(G91=#REF!,#REF!,IF(G91=#REF!,#REF!,IF(G91=#REF!,#REF!,)))))))))))</f>
        <v>#REF!</v>
      </c>
      <c r="I91" s="70" t="s">
        <v>306</v>
      </c>
    </row>
    <row r="92" spans="2:9" ht="15.6" thickBot="1">
      <c r="B92" s="97"/>
      <c r="C92" s="80"/>
      <c r="D92" s="23"/>
      <c r="E92" s="11"/>
    </row>
    <row r="93" spans="2:9" ht="75.599999999999994" thickBot="1">
      <c r="B93" s="96" t="str">
        <f>B84</f>
        <v>PT</v>
      </c>
      <c r="C93" s="79">
        <f>C91+1</f>
        <v>39</v>
      </c>
      <c r="D93" s="142" t="s">
        <v>356</v>
      </c>
      <c r="E93" s="63"/>
      <c r="F93" s="71"/>
      <c r="G93" s="119" t="s">
        <v>316</v>
      </c>
      <c r="H93" s="118" t="e">
        <f>IF(G93=#REF!,#REF!,IF(G93=#REF!,#REF!,IF(G93=#REF!,#REF!,IF(G93=#REF!,#REF!,IF(G93=#REF!,#REF!,IF(G93=#REF!,#REF!,IF(G93=#REF!,#REF!,IF(G93=#REF!,#REF!,IF(G93=#REF!,#REF!,IF(G93=#REF!,#REF!,IF(G93=#REF!,#REF!,)))))))))))</f>
        <v>#REF!</v>
      </c>
      <c r="I93" s="70" t="s">
        <v>306</v>
      </c>
    </row>
    <row r="94" spans="2:9" ht="15.6" thickBot="1">
      <c r="B94" s="97"/>
      <c r="C94" s="80"/>
      <c r="D94" s="23"/>
      <c r="E94" s="11"/>
    </row>
    <row r="95" spans="2:9" ht="50.45" thickBot="1">
      <c r="B95" s="95" t="str">
        <f>B84</f>
        <v>PT</v>
      </c>
      <c r="C95" s="80">
        <f>C93+1</f>
        <v>40</v>
      </c>
      <c r="D95" s="142" t="s">
        <v>357</v>
      </c>
      <c r="E95" s="11"/>
      <c r="F95" s="68"/>
      <c r="G95" s="119" t="s">
        <v>305</v>
      </c>
      <c r="H95" s="118" t="e">
        <f>IF(G95=#REF!,#REF!,IF(G95=#REF!,#REF!,IF(G95=#REF!,#REF!,IF(G95=#REF!,#REF!,IF(G95=#REF!,#REF!,IF(G95=#REF!,#REF!,IF(G95=#REF!,#REF!,IF(G95=#REF!,#REF!,IF(G95=#REF!,#REF!,IF(G95=#REF!,#REF!,IF(G95=#REF!,#REF!,)))))))))))</f>
        <v>#REF!</v>
      </c>
      <c r="I95" s="70" t="s">
        <v>306</v>
      </c>
    </row>
    <row r="96" spans="2:9" ht="15.6" thickBot="1">
      <c r="B96" s="96"/>
      <c r="C96" s="79"/>
      <c r="D96" s="23"/>
      <c r="E96" s="63"/>
    </row>
    <row r="97" spans="2:9" ht="25.5" thickBot="1">
      <c r="B97" s="96" t="s">
        <v>303</v>
      </c>
      <c r="C97" s="79">
        <f>C95+1</f>
        <v>41</v>
      </c>
      <c r="D97" s="147" t="s">
        <v>358</v>
      </c>
      <c r="E97" s="63"/>
      <c r="F97" s="68"/>
      <c r="G97" s="119" t="s">
        <v>305</v>
      </c>
      <c r="H97" s="118" t="e">
        <f>IF(G97=#REF!,#REF!,IF(G97=#REF!,#REF!,IF(G97=#REF!,#REF!,IF(G97=#REF!,#REF!,IF(G97=#REF!,#REF!,IF(G97=#REF!,#REF!,IF(G97=#REF!,#REF!,IF(G97=#REF!,#REF!,IF(G97=#REF!,#REF!,IF(G97=#REF!,#REF!,IF(G97=#REF!,#REF!,)))))))))))</f>
        <v>#REF!</v>
      </c>
      <c r="I97" s="70" t="s">
        <v>306</v>
      </c>
    </row>
    <row r="98" spans="2:9" ht="15.6" thickBot="1">
      <c r="B98" s="96"/>
      <c r="C98" s="79"/>
      <c r="D98" s="148"/>
      <c r="E98" s="63"/>
    </row>
    <row r="99" spans="2:9" ht="38.450000000000003" thickBot="1">
      <c r="B99" s="96" t="str">
        <f>B91</f>
        <v>PT</v>
      </c>
      <c r="C99" s="79">
        <f>C97+1</f>
        <v>42</v>
      </c>
      <c r="D99" s="139" t="s">
        <v>359</v>
      </c>
      <c r="E99" s="63"/>
      <c r="F99" s="68"/>
      <c r="G99" s="119" t="s">
        <v>305</v>
      </c>
      <c r="H99" s="118" t="e">
        <f>IF(G99=#REF!,#REF!,IF(G99=#REF!,#REF!,IF(G99=#REF!,#REF!,IF(G99=#REF!,#REF!,IF(G99=#REF!,#REF!,IF(G99=#REF!,#REF!,IF(G99=#REF!,#REF!,IF(G99=#REF!,#REF!,IF(G99=#REF!,#REF!,IF(G99=#REF!,#REF!,IF(G99=#REF!,#REF!,)))))))))))</f>
        <v>#REF!</v>
      </c>
      <c r="I99" s="70" t="s">
        <v>306</v>
      </c>
    </row>
    <row r="100" spans="2:9" ht="15.6" thickBot="1">
      <c r="B100" s="97"/>
      <c r="C100" s="80"/>
      <c r="D100" s="23"/>
      <c r="E100" s="63"/>
    </row>
    <row r="101" spans="2:9" ht="51" thickBot="1">
      <c r="B101" s="96" t="str">
        <f>B91</f>
        <v>PT</v>
      </c>
      <c r="C101" s="79">
        <f>C99+1</f>
        <v>43</v>
      </c>
      <c r="D101" s="139" t="s">
        <v>360</v>
      </c>
      <c r="E101" s="63"/>
      <c r="F101" s="71"/>
      <c r="G101" s="119" t="s">
        <v>305</v>
      </c>
      <c r="H101" s="118" t="e">
        <f>IF(G101=#REF!,#REF!,IF(G101=#REF!,#REF!,IF(G101=#REF!,#REF!,IF(G101=#REF!,#REF!,IF(G101=#REF!,#REF!,IF(G101=#REF!,#REF!,IF(G101=#REF!,#REF!,IF(G101=#REF!,#REF!,IF(G101=#REF!,#REF!,IF(G101=#REF!,#REF!,IF(G101=#REF!,#REF!,)))))))))))</f>
        <v>#REF!</v>
      </c>
      <c r="I101" s="70" t="s">
        <v>306</v>
      </c>
    </row>
    <row r="102" spans="2:9" ht="15.6" thickBot="1">
      <c r="B102" s="97"/>
      <c r="C102" s="80"/>
      <c r="D102" s="23"/>
      <c r="E102" s="63"/>
    </row>
    <row r="103" spans="2:9" ht="15.6" thickBot="1">
      <c r="B103" s="95" t="str">
        <f>B91</f>
        <v>PT</v>
      </c>
      <c r="C103" s="80">
        <f>C101+1</f>
        <v>44</v>
      </c>
      <c r="D103" s="149" t="s">
        <v>361</v>
      </c>
      <c r="E103" s="63"/>
      <c r="F103" s="68"/>
      <c r="G103" s="119" t="s">
        <v>305</v>
      </c>
      <c r="H103" s="118" t="e">
        <f>IF(G103=#REF!,#REF!,IF(G103=#REF!,#REF!,IF(G103=#REF!,#REF!,IF(G103=#REF!,#REF!,IF(G103=#REF!,#REF!,IF(G103=#REF!,#REF!,IF(G103=#REF!,#REF!,IF(G103=#REF!,#REF!,IF(G103=#REF!,#REF!,IF(G103=#REF!,#REF!,IF(G103=#REF!,#REF!,)))))))))))</f>
        <v>#REF!</v>
      </c>
      <c r="I103" s="70" t="s">
        <v>306</v>
      </c>
    </row>
    <row r="104" spans="2:9">
      <c r="B104" s="150"/>
      <c r="C104" s="151"/>
      <c r="D104" s="152"/>
      <c r="E104" s="63"/>
    </row>
  </sheetData>
  <mergeCells count="9">
    <mergeCell ref="G86:G87"/>
    <mergeCell ref="H86:H87"/>
    <mergeCell ref="I86:I87"/>
    <mergeCell ref="B2:D2"/>
    <mergeCell ref="B5:D5"/>
    <mergeCell ref="B86:B87"/>
    <mergeCell ref="C86:C87"/>
    <mergeCell ref="D86:D87"/>
    <mergeCell ref="F86:F87"/>
  </mergeCells>
  <conditionalFormatting sqref="I9">
    <cfRule type="cellIs" dxfId="263" priority="793" operator="equal">
      <formula>"HOLD"</formula>
    </cfRule>
    <cfRule type="cellIs" dxfId="262" priority="794" operator="equal">
      <formula>"Akkoord"</formula>
    </cfRule>
    <cfRule type="containsText" dxfId="261" priority="795" operator="containsText" text="Ja">
      <formula>NOT(ISERROR(SEARCH("Ja",I9)))</formula>
    </cfRule>
    <cfRule type="containsText" dxfId="260" priority="796" operator="containsText" text="begrip">
      <formula>NOT(ISERROR(SEARCH("begrip",I9)))</formula>
    </cfRule>
    <cfRule type="containsText" dxfId="259" priority="797" operator="containsText" text="Begrip">
      <formula>NOT(ISERROR(SEARCH("Begrip",I9)))</formula>
    </cfRule>
    <cfRule type="cellIs" dxfId="258" priority="798" operator="equal">
      <formula>"Nee"</formula>
    </cfRule>
  </conditionalFormatting>
  <conditionalFormatting sqref="I11">
    <cfRule type="cellIs" dxfId="257" priority="259" operator="equal">
      <formula>"HOLD"</formula>
    </cfRule>
    <cfRule type="cellIs" dxfId="256" priority="260" operator="equal">
      <formula>"Akkoord"</formula>
    </cfRule>
    <cfRule type="containsText" dxfId="255" priority="261" operator="containsText" text="Ja">
      <formula>NOT(ISERROR(SEARCH("Ja",I11)))</formula>
    </cfRule>
    <cfRule type="containsText" dxfId="254" priority="262" operator="containsText" text="begrip">
      <formula>NOT(ISERROR(SEARCH("begrip",I11)))</formula>
    </cfRule>
    <cfRule type="containsText" dxfId="253" priority="263" operator="containsText" text="Begrip">
      <formula>NOT(ISERROR(SEARCH("Begrip",I11)))</formula>
    </cfRule>
    <cfRule type="cellIs" dxfId="252" priority="264" operator="equal">
      <formula>"Nee"</formula>
    </cfRule>
  </conditionalFormatting>
  <conditionalFormatting sqref="I13">
    <cfRule type="cellIs" dxfId="251" priority="253" operator="equal">
      <formula>"HOLD"</formula>
    </cfRule>
    <cfRule type="cellIs" dxfId="250" priority="254" operator="equal">
      <formula>"Akkoord"</formula>
    </cfRule>
    <cfRule type="containsText" dxfId="249" priority="255" operator="containsText" text="Ja">
      <formula>NOT(ISERROR(SEARCH("Ja",I13)))</formula>
    </cfRule>
    <cfRule type="containsText" dxfId="248" priority="256" operator="containsText" text="begrip">
      <formula>NOT(ISERROR(SEARCH("begrip",I13)))</formula>
    </cfRule>
    <cfRule type="containsText" dxfId="247" priority="257" operator="containsText" text="Begrip">
      <formula>NOT(ISERROR(SEARCH("Begrip",I13)))</formula>
    </cfRule>
    <cfRule type="cellIs" dxfId="246" priority="258" operator="equal">
      <formula>"Nee"</formula>
    </cfRule>
  </conditionalFormatting>
  <conditionalFormatting sqref="I16">
    <cfRule type="cellIs" dxfId="245" priority="247" operator="equal">
      <formula>"HOLD"</formula>
    </cfRule>
    <cfRule type="cellIs" dxfId="244" priority="248" operator="equal">
      <formula>"Akkoord"</formula>
    </cfRule>
    <cfRule type="containsText" dxfId="243" priority="249" operator="containsText" text="Ja">
      <formula>NOT(ISERROR(SEARCH("Ja",I16)))</formula>
    </cfRule>
    <cfRule type="containsText" dxfId="242" priority="250" operator="containsText" text="begrip">
      <formula>NOT(ISERROR(SEARCH("begrip",I16)))</formula>
    </cfRule>
    <cfRule type="containsText" dxfId="241" priority="251" operator="containsText" text="Begrip">
      <formula>NOT(ISERROR(SEARCH("Begrip",I16)))</formula>
    </cfRule>
    <cfRule type="cellIs" dxfId="240" priority="252" operator="equal">
      <formula>"Nee"</formula>
    </cfRule>
  </conditionalFormatting>
  <conditionalFormatting sqref="I18">
    <cfRule type="cellIs" dxfId="239" priority="241" operator="equal">
      <formula>"HOLD"</formula>
    </cfRule>
    <cfRule type="cellIs" dxfId="238" priority="242" operator="equal">
      <formula>"Akkoord"</formula>
    </cfRule>
    <cfRule type="containsText" dxfId="237" priority="243" operator="containsText" text="Ja">
      <formula>NOT(ISERROR(SEARCH("Ja",I18)))</formula>
    </cfRule>
    <cfRule type="containsText" dxfId="236" priority="244" operator="containsText" text="begrip">
      <formula>NOT(ISERROR(SEARCH("begrip",I18)))</formula>
    </cfRule>
    <cfRule type="containsText" dxfId="235" priority="245" operator="containsText" text="Begrip">
      <formula>NOT(ISERROR(SEARCH("Begrip",I18)))</formula>
    </cfRule>
    <cfRule type="cellIs" dxfId="234" priority="246" operator="equal">
      <formula>"Nee"</formula>
    </cfRule>
  </conditionalFormatting>
  <conditionalFormatting sqref="I20">
    <cfRule type="cellIs" dxfId="233" priority="235" operator="equal">
      <formula>"HOLD"</formula>
    </cfRule>
    <cfRule type="cellIs" dxfId="232" priority="236" operator="equal">
      <formula>"Akkoord"</formula>
    </cfRule>
    <cfRule type="containsText" dxfId="231" priority="237" operator="containsText" text="Ja">
      <formula>NOT(ISERROR(SEARCH("Ja",I20)))</formula>
    </cfRule>
    <cfRule type="containsText" dxfId="230" priority="238" operator="containsText" text="begrip">
      <formula>NOT(ISERROR(SEARCH("begrip",I20)))</formula>
    </cfRule>
    <cfRule type="containsText" dxfId="229" priority="239" operator="containsText" text="Begrip">
      <formula>NOT(ISERROR(SEARCH("Begrip",I20)))</formula>
    </cfRule>
    <cfRule type="cellIs" dxfId="228" priority="240" operator="equal">
      <formula>"Nee"</formula>
    </cfRule>
  </conditionalFormatting>
  <conditionalFormatting sqref="I22">
    <cfRule type="cellIs" dxfId="227" priority="229" operator="equal">
      <formula>"HOLD"</formula>
    </cfRule>
    <cfRule type="cellIs" dxfId="226" priority="230" operator="equal">
      <formula>"Akkoord"</formula>
    </cfRule>
    <cfRule type="containsText" dxfId="225" priority="231" operator="containsText" text="Ja">
      <formula>NOT(ISERROR(SEARCH("Ja",I22)))</formula>
    </cfRule>
    <cfRule type="containsText" dxfId="224" priority="232" operator="containsText" text="begrip">
      <formula>NOT(ISERROR(SEARCH("begrip",I22)))</formula>
    </cfRule>
    <cfRule type="containsText" dxfId="223" priority="233" operator="containsText" text="Begrip">
      <formula>NOT(ISERROR(SEARCH("Begrip",I22)))</formula>
    </cfRule>
    <cfRule type="cellIs" dxfId="222" priority="234" operator="equal">
      <formula>"Nee"</formula>
    </cfRule>
  </conditionalFormatting>
  <conditionalFormatting sqref="I24">
    <cfRule type="cellIs" dxfId="221" priority="223" operator="equal">
      <formula>"HOLD"</formula>
    </cfRule>
    <cfRule type="cellIs" dxfId="220" priority="224" operator="equal">
      <formula>"Akkoord"</formula>
    </cfRule>
    <cfRule type="containsText" dxfId="219" priority="225" operator="containsText" text="Ja">
      <formula>NOT(ISERROR(SEARCH("Ja",I24)))</formula>
    </cfRule>
    <cfRule type="containsText" dxfId="218" priority="226" operator="containsText" text="begrip">
      <formula>NOT(ISERROR(SEARCH("begrip",I24)))</formula>
    </cfRule>
    <cfRule type="containsText" dxfId="217" priority="227" operator="containsText" text="Begrip">
      <formula>NOT(ISERROR(SEARCH("Begrip",I24)))</formula>
    </cfRule>
    <cfRule type="cellIs" dxfId="216" priority="228" operator="equal">
      <formula>"Nee"</formula>
    </cfRule>
  </conditionalFormatting>
  <conditionalFormatting sqref="I27">
    <cfRule type="cellIs" dxfId="215" priority="217" operator="equal">
      <formula>"HOLD"</formula>
    </cfRule>
    <cfRule type="cellIs" dxfId="214" priority="218" operator="equal">
      <formula>"Akkoord"</formula>
    </cfRule>
    <cfRule type="containsText" dxfId="213" priority="219" operator="containsText" text="Ja">
      <formula>NOT(ISERROR(SEARCH("Ja",I27)))</formula>
    </cfRule>
    <cfRule type="containsText" dxfId="212" priority="220" operator="containsText" text="begrip">
      <formula>NOT(ISERROR(SEARCH("begrip",I27)))</formula>
    </cfRule>
    <cfRule type="containsText" dxfId="211" priority="221" operator="containsText" text="Begrip">
      <formula>NOT(ISERROR(SEARCH("Begrip",I27)))</formula>
    </cfRule>
    <cfRule type="cellIs" dxfId="210" priority="222" operator="equal">
      <formula>"Nee"</formula>
    </cfRule>
  </conditionalFormatting>
  <conditionalFormatting sqref="I29">
    <cfRule type="cellIs" dxfId="209" priority="211" operator="equal">
      <formula>"HOLD"</formula>
    </cfRule>
    <cfRule type="cellIs" dxfId="208" priority="212" operator="equal">
      <formula>"Akkoord"</formula>
    </cfRule>
    <cfRule type="containsText" dxfId="207" priority="213" operator="containsText" text="Ja">
      <formula>NOT(ISERROR(SEARCH("Ja",I29)))</formula>
    </cfRule>
    <cfRule type="containsText" dxfId="206" priority="214" operator="containsText" text="begrip">
      <formula>NOT(ISERROR(SEARCH("begrip",I29)))</formula>
    </cfRule>
    <cfRule type="containsText" dxfId="205" priority="215" operator="containsText" text="Begrip">
      <formula>NOT(ISERROR(SEARCH("Begrip",I29)))</formula>
    </cfRule>
    <cfRule type="cellIs" dxfId="204" priority="216" operator="equal">
      <formula>"Nee"</formula>
    </cfRule>
  </conditionalFormatting>
  <conditionalFormatting sqref="I31">
    <cfRule type="cellIs" dxfId="203" priority="205" operator="equal">
      <formula>"HOLD"</formula>
    </cfRule>
    <cfRule type="cellIs" dxfId="202" priority="206" operator="equal">
      <formula>"Akkoord"</formula>
    </cfRule>
    <cfRule type="containsText" dxfId="201" priority="207" operator="containsText" text="Ja">
      <formula>NOT(ISERROR(SEARCH("Ja",I31)))</formula>
    </cfRule>
    <cfRule type="containsText" dxfId="200" priority="208" operator="containsText" text="begrip">
      <formula>NOT(ISERROR(SEARCH("begrip",I31)))</formula>
    </cfRule>
    <cfRule type="containsText" dxfId="199" priority="209" operator="containsText" text="Begrip">
      <formula>NOT(ISERROR(SEARCH("Begrip",I31)))</formula>
    </cfRule>
    <cfRule type="cellIs" dxfId="198" priority="210" operator="equal">
      <formula>"Nee"</formula>
    </cfRule>
  </conditionalFormatting>
  <conditionalFormatting sqref="I33">
    <cfRule type="cellIs" dxfId="197" priority="199" operator="equal">
      <formula>"HOLD"</formula>
    </cfRule>
    <cfRule type="cellIs" dxfId="196" priority="200" operator="equal">
      <formula>"Akkoord"</formula>
    </cfRule>
    <cfRule type="containsText" dxfId="195" priority="201" operator="containsText" text="Ja">
      <formula>NOT(ISERROR(SEARCH("Ja",I33)))</formula>
    </cfRule>
    <cfRule type="containsText" dxfId="194" priority="202" operator="containsText" text="begrip">
      <formula>NOT(ISERROR(SEARCH("begrip",I33)))</formula>
    </cfRule>
    <cfRule type="containsText" dxfId="193" priority="203" operator="containsText" text="Begrip">
      <formula>NOT(ISERROR(SEARCH("Begrip",I33)))</formula>
    </cfRule>
    <cfRule type="cellIs" dxfId="192" priority="204" operator="equal">
      <formula>"Nee"</formula>
    </cfRule>
  </conditionalFormatting>
  <conditionalFormatting sqref="I35">
    <cfRule type="cellIs" dxfId="191" priority="193" operator="equal">
      <formula>"HOLD"</formula>
    </cfRule>
    <cfRule type="cellIs" dxfId="190" priority="194" operator="equal">
      <formula>"Akkoord"</formula>
    </cfRule>
    <cfRule type="containsText" dxfId="189" priority="195" operator="containsText" text="Ja">
      <formula>NOT(ISERROR(SEARCH("Ja",I35)))</formula>
    </cfRule>
    <cfRule type="containsText" dxfId="188" priority="196" operator="containsText" text="begrip">
      <formula>NOT(ISERROR(SEARCH("begrip",I35)))</formula>
    </cfRule>
    <cfRule type="containsText" dxfId="187" priority="197" operator="containsText" text="Begrip">
      <formula>NOT(ISERROR(SEARCH("Begrip",I35)))</formula>
    </cfRule>
    <cfRule type="cellIs" dxfId="186" priority="198" operator="equal">
      <formula>"Nee"</formula>
    </cfRule>
  </conditionalFormatting>
  <conditionalFormatting sqref="I37">
    <cfRule type="cellIs" dxfId="185" priority="187" operator="equal">
      <formula>"HOLD"</formula>
    </cfRule>
    <cfRule type="cellIs" dxfId="184" priority="188" operator="equal">
      <formula>"Akkoord"</formula>
    </cfRule>
    <cfRule type="containsText" dxfId="183" priority="189" operator="containsText" text="Ja">
      <formula>NOT(ISERROR(SEARCH("Ja",I37)))</formula>
    </cfRule>
    <cfRule type="containsText" dxfId="182" priority="190" operator="containsText" text="begrip">
      <formula>NOT(ISERROR(SEARCH("begrip",I37)))</formula>
    </cfRule>
    <cfRule type="containsText" dxfId="181" priority="191" operator="containsText" text="Begrip">
      <formula>NOT(ISERROR(SEARCH("Begrip",I37)))</formula>
    </cfRule>
    <cfRule type="cellIs" dxfId="180" priority="192" operator="equal">
      <formula>"Nee"</formula>
    </cfRule>
  </conditionalFormatting>
  <conditionalFormatting sqref="I40:I42">
    <cfRule type="cellIs" dxfId="179" priority="175" operator="equal">
      <formula>"HOLD"</formula>
    </cfRule>
    <cfRule type="cellIs" dxfId="178" priority="176" operator="equal">
      <formula>"Akkoord"</formula>
    </cfRule>
    <cfRule type="containsText" dxfId="177" priority="177" operator="containsText" text="Ja">
      <formula>NOT(ISERROR(SEARCH("Ja",I40)))</formula>
    </cfRule>
    <cfRule type="containsText" dxfId="176" priority="178" operator="containsText" text="begrip">
      <formula>NOT(ISERROR(SEARCH("begrip",I40)))</formula>
    </cfRule>
    <cfRule type="containsText" dxfId="175" priority="179" operator="containsText" text="Begrip">
      <formula>NOT(ISERROR(SEARCH("Begrip",I40)))</formula>
    </cfRule>
    <cfRule type="cellIs" dxfId="174" priority="180" operator="equal">
      <formula>"Nee"</formula>
    </cfRule>
  </conditionalFormatting>
  <conditionalFormatting sqref="I44">
    <cfRule type="cellIs" dxfId="173" priority="169" operator="equal">
      <formula>"HOLD"</formula>
    </cfRule>
    <cfRule type="cellIs" dxfId="172" priority="170" operator="equal">
      <formula>"Akkoord"</formula>
    </cfRule>
    <cfRule type="containsText" dxfId="171" priority="171" operator="containsText" text="Ja">
      <formula>NOT(ISERROR(SEARCH("Ja",I44)))</formula>
    </cfRule>
    <cfRule type="containsText" dxfId="170" priority="172" operator="containsText" text="begrip">
      <formula>NOT(ISERROR(SEARCH("begrip",I44)))</formula>
    </cfRule>
    <cfRule type="containsText" dxfId="169" priority="173" operator="containsText" text="Begrip">
      <formula>NOT(ISERROR(SEARCH("Begrip",I44)))</formula>
    </cfRule>
    <cfRule type="cellIs" dxfId="168" priority="174" operator="equal">
      <formula>"Nee"</formula>
    </cfRule>
  </conditionalFormatting>
  <conditionalFormatting sqref="I46">
    <cfRule type="cellIs" dxfId="167" priority="163" operator="equal">
      <formula>"HOLD"</formula>
    </cfRule>
    <cfRule type="cellIs" dxfId="166" priority="164" operator="equal">
      <formula>"Akkoord"</formula>
    </cfRule>
    <cfRule type="containsText" dxfId="165" priority="165" operator="containsText" text="Ja">
      <formula>NOT(ISERROR(SEARCH("Ja",I46)))</formula>
    </cfRule>
    <cfRule type="containsText" dxfId="164" priority="166" operator="containsText" text="begrip">
      <formula>NOT(ISERROR(SEARCH("begrip",I46)))</formula>
    </cfRule>
    <cfRule type="containsText" dxfId="163" priority="167" operator="containsText" text="Begrip">
      <formula>NOT(ISERROR(SEARCH("Begrip",I46)))</formula>
    </cfRule>
    <cfRule type="cellIs" dxfId="162" priority="168" operator="equal">
      <formula>"Nee"</formula>
    </cfRule>
  </conditionalFormatting>
  <conditionalFormatting sqref="I48">
    <cfRule type="cellIs" dxfId="161" priority="157" operator="equal">
      <formula>"HOLD"</formula>
    </cfRule>
    <cfRule type="cellIs" dxfId="160" priority="158" operator="equal">
      <formula>"Akkoord"</formula>
    </cfRule>
    <cfRule type="containsText" dxfId="159" priority="159" operator="containsText" text="Ja">
      <formula>NOT(ISERROR(SEARCH("Ja",I48)))</formula>
    </cfRule>
    <cfRule type="containsText" dxfId="158" priority="160" operator="containsText" text="begrip">
      <formula>NOT(ISERROR(SEARCH("begrip",I48)))</formula>
    </cfRule>
    <cfRule type="containsText" dxfId="157" priority="161" operator="containsText" text="Begrip">
      <formula>NOT(ISERROR(SEARCH("Begrip",I48)))</formula>
    </cfRule>
    <cfRule type="cellIs" dxfId="156" priority="162" operator="equal">
      <formula>"Nee"</formula>
    </cfRule>
  </conditionalFormatting>
  <conditionalFormatting sqref="I50">
    <cfRule type="cellIs" dxfId="155" priority="151" operator="equal">
      <formula>"HOLD"</formula>
    </cfRule>
    <cfRule type="cellIs" dxfId="154" priority="152" operator="equal">
      <formula>"Akkoord"</formula>
    </cfRule>
    <cfRule type="containsText" dxfId="153" priority="153" operator="containsText" text="Ja">
      <formula>NOT(ISERROR(SEARCH("Ja",I50)))</formula>
    </cfRule>
    <cfRule type="containsText" dxfId="152" priority="154" operator="containsText" text="begrip">
      <formula>NOT(ISERROR(SEARCH("begrip",I50)))</formula>
    </cfRule>
    <cfRule type="containsText" dxfId="151" priority="155" operator="containsText" text="Begrip">
      <formula>NOT(ISERROR(SEARCH("Begrip",I50)))</formula>
    </cfRule>
    <cfRule type="cellIs" dxfId="150" priority="156" operator="equal">
      <formula>"Nee"</formula>
    </cfRule>
  </conditionalFormatting>
  <conditionalFormatting sqref="I52">
    <cfRule type="cellIs" dxfId="149" priority="145" operator="equal">
      <formula>"HOLD"</formula>
    </cfRule>
    <cfRule type="cellIs" dxfId="148" priority="146" operator="equal">
      <formula>"Akkoord"</formula>
    </cfRule>
    <cfRule type="containsText" dxfId="147" priority="147" operator="containsText" text="Ja">
      <formula>NOT(ISERROR(SEARCH("Ja",I52)))</formula>
    </cfRule>
    <cfRule type="containsText" dxfId="146" priority="148" operator="containsText" text="begrip">
      <formula>NOT(ISERROR(SEARCH("begrip",I52)))</formula>
    </cfRule>
    <cfRule type="containsText" dxfId="145" priority="149" operator="containsText" text="Begrip">
      <formula>NOT(ISERROR(SEARCH("Begrip",I52)))</formula>
    </cfRule>
    <cfRule type="cellIs" dxfId="144" priority="150" operator="equal">
      <formula>"Nee"</formula>
    </cfRule>
  </conditionalFormatting>
  <conditionalFormatting sqref="I54">
    <cfRule type="cellIs" dxfId="143" priority="139" operator="equal">
      <formula>"HOLD"</formula>
    </cfRule>
    <cfRule type="cellIs" dxfId="142" priority="140" operator="equal">
      <formula>"Akkoord"</formula>
    </cfRule>
    <cfRule type="containsText" dxfId="141" priority="141" operator="containsText" text="Ja">
      <formula>NOT(ISERROR(SEARCH("Ja",I54)))</formula>
    </cfRule>
    <cfRule type="containsText" dxfId="140" priority="142" operator="containsText" text="begrip">
      <formula>NOT(ISERROR(SEARCH("begrip",I54)))</formula>
    </cfRule>
    <cfRule type="containsText" dxfId="139" priority="143" operator="containsText" text="Begrip">
      <formula>NOT(ISERROR(SEARCH("Begrip",I54)))</formula>
    </cfRule>
    <cfRule type="cellIs" dxfId="138" priority="144" operator="equal">
      <formula>"Nee"</formula>
    </cfRule>
  </conditionalFormatting>
  <conditionalFormatting sqref="I56">
    <cfRule type="cellIs" dxfId="137" priority="133" operator="equal">
      <formula>"HOLD"</formula>
    </cfRule>
    <cfRule type="cellIs" dxfId="136" priority="134" operator="equal">
      <formula>"Akkoord"</formula>
    </cfRule>
    <cfRule type="containsText" dxfId="135" priority="135" operator="containsText" text="Ja">
      <formula>NOT(ISERROR(SEARCH("Ja",I56)))</formula>
    </cfRule>
    <cfRule type="containsText" dxfId="134" priority="136" operator="containsText" text="begrip">
      <formula>NOT(ISERROR(SEARCH("begrip",I56)))</formula>
    </cfRule>
    <cfRule type="containsText" dxfId="133" priority="137" operator="containsText" text="Begrip">
      <formula>NOT(ISERROR(SEARCH("Begrip",I56)))</formula>
    </cfRule>
    <cfRule type="cellIs" dxfId="132" priority="138" operator="equal">
      <formula>"Nee"</formula>
    </cfRule>
  </conditionalFormatting>
  <conditionalFormatting sqref="I58">
    <cfRule type="cellIs" dxfId="131" priority="127" operator="equal">
      <formula>"HOLD"</formula>
    </cfRule>
    <cfRule type="cellIs" dxfId="130" priority="128" operator="equal">
      <formula>"Akkoord"</formula>
    </cfRule>
    <cfRule type="containsText" dxfId="129" priority="129" operator="containsText" text="Ja">
      <formula>NOT(ISERROR(SEARCH("Ja",I58)))</formula>
    </cfRule>
    <cfRule type="containsText" dxfId="128" priority="130" operator="containsText" text="begrip">
      <formula>NOT(ISERROR(SEARCH("begrip",I58)))</formula>
    </cfRule>
    <cfRule type="containsText" dxfId="127" priority="131" operator="containsText" text="Begrip">
      <formula>NOT(ISERROR(SEARCH("Begrip",I58)))</formula>
    </cfRule>
    <cfRule type="cellIs" dxfId="126" priority="132" operator="equal">
      <formula>"Nee"</formula>
    </cfRule>
  </conditionalFormatting>
  <conditionalFormatting sqref="I61">
    <cfRule type="cellIs" dxfId="125" priority="121" operator="equal">
      <formula>"HOLD"</formula>
    </cfRule>
    <cfRule type="cellIs" dxfId="124" priority="122" operator="equal">
      <formula>"Akkoord"</formula>
    </cfRule>
    <cfRule type="containsText" dxfId="123" priority="123" operator="containsText" text="Ja">
      <formula>NOT(ISERROR(SEARCH("Ja",I61)))</formula>
    </cfRule>
    <cfRule type="containsText" dxfId="122" priority="124" operator="containsText" text="begrip">
      <formula>NOT(ISERROR(SEARCH("begrip",I61)))</formula>
    </cfRule>
    <cfRule type="containsText" dxfId="121" priority="125" operator="containsText" text="Begrip">
      <formula>NOT(ISERROR(SEARCH("Begrip",I61)))</formula>
    </cfRule>
    <cfRule type="cellIs" dxfId="120" priority="126" operator="equal">
      <formula>"Nee"</formula>
    </cfRule>
  </conditionalFormatting>
  <conditionalFormatting sqref="I63">
    <cfRule type="cellIs" dxfId="119" priority="115" operator="equal">
      <formula>"HOLD"</formula>
    </cfRule>
    <cfRule type="cellIs" dxfId="118" priority="116" operator="equal">
      <formula>"Akkoord"</formula>
    </cfRule>
    <cfRule type="containsText" dxfId="117" priority="117" operator="containsText" text="Ja">
      <formula>NOT(ISERROR(SEARCH("Ja",I63)))</formula>
    </cfRule>
    <cfRule type="containsText" dxfId="116" priority="118" operator="containsText" text="begrip">
      <formula>NOT(ISERROR(SEARCH("begrip",I63)))</formula>
    </cfRule>
    <cfRule type="containsText" dxfId="115" priority="119" operator="containsText" text="Begrip">
      <formula>NOT(ISERROR(SEARCH("Begrip",I63)))</formula>
    </cfRule>
    <cfRule type="cellIs" dxfId="114" priority="120" operator="equal">
      <formula>"Nee"</formula>
    </cfRule>
  </conditionalFormatting>
  <conditionalFormatting sqref="I65">
    <cfRule type="cellIs" dxfId="113" priority="109" operator="equal">
      <formula>"HOLD"</formula>
    </cfRule>
    <cfRule type="cellIs" dxfId="112" priority="110" operator="equal">
      <formula>"Akkoord"</formula>
    </cfRule>
    <cfRule type="containsText" dxfId="111" priority="111" operator="containsText" text="Ja">
      <formula>NOT(ISERROR(SEARCH("Ja",I65)))</formula>
    </cfRule>
    <cfRule type="containsText" dxfId="110" priority="112" operator="containsText" text="begrip">
      <formula>NOT(ISERROR(SEARCH("begrip",I65)))</formula>
    </cfRule>
    <cfRule type="containsText" dxfId="109" priority="113" operator="containsText" text="Begrip">
      <formula>NOT(ISERROR(SEARCH("Begrip",I65)))</formula>
    </cfRule>
    <cfRule type="cellIs" dxfId="108" priority="114" operator="equal">
      <formula>"Nee"</formula>
    </cfRule>
  </conditionalFormatting>
  <conditionalFormatting sqref="I67">
    <cfRule type="cellIs" dxfId="107" priority="103" operator="equal">
      <formula>"HOLD"</formula>
    </cfRule>
    <cfRule type="cellIs" dxfId="106" priority="104" operator="equal">
      <formula>"Akkoord"</formula>
    </cfRule>
    <cfRule type="containsText" dxfId="105" priority="105" operator="containsText" text="Ja">
      <formula>NOT(ISERROR(SEARCH("Ja",I67)))</formula>
    </cfRule>
    <cfRule type="containsText" dxfId="104" priority="106" operator="containsText" text="begrip">
      <formula>NOT(ISERROR(SEARCH("begrip",I67)))</formula>
    </cfRule>
    <cfRule type="containsText" dxfId="103" priority="107" operator="containsText" text="Begrip">
      <formula>NOT(ISERROR(SEARCH("Begrip",I67)))</formula>
    </cfRule>
    <cfRule type="cellIs" dxfId="102" priority="108" operator="equal">
      <formula>"Nee"</formula>
    </cfRule>
  </conditionalFormatting>
  <conditionalFormatting sqref="I69">
    <cfRule type="cellIs" dxfId="101" priority="97" operator="equal">
      <formula>"HOLD"</formula>
    </cfRule>
    <cfRule type="cellIs" dxfId="100" priority="98" operator="equal">
      <formula>"Akkoord"</formula>
    </cfRule>
    <cfRule type="containsText" dxfId="99" priority="99" operator="containsText" text="Ja">
      <formula>NOT(ISERROR(SEARCH("Ja",I69)))</formula>
    </cfRule>
    <cfRule type="containsText" dxfId="98" priority="100" operator="containsText" text="begrip">
      <formula>NOT(ISERROR(SEARCH("begrip",I69)))</formula>
    </cfRule>
    <cfRule type="containsText" dxfId="97" priority="101" operator="containsText" text="Begrip">
      <formula>NOT(ISERROR(SEARCH("Begrip",I69)))</formula>
    </cfRule>
    <cfRule type="cellIs" dxfId="96" priority="102" operator="equal">
      <formula>"Nee"</formula>
    </cfRule>
  </conditionalFormatting>
  <conditionalFormatting sqref="I71">
    <cfRule type="cellIs" dxfId="95" priority="91" operator="equal">
      <formula>"HOLD"</formula>
    </cfRule>
    <cfRule type="cellIs" dxfId="94" priority="92" operator="equal">
      <formula>"Akkoord"</formula>
    </cfRule>
    <cfRule type="containsText" dxfId="93" priority="93" operator="containsText" text="Ja">
      <formula>NOT(ISERROR(SEARCH("Ja",I71)))</formula>
    </cfRule>
    <cfRule type="containsText" dxfId="92" priority="94" operator="containsText" text="begrip">
      <formula>NOT(ISERROR(SEARCH("begrip",I71)))</formula>
    </cfRule>
    <cfRule type="containsText" dxfId="91" priority="95" operator="containsText" text="Begrip">
      <formula>NOT(ISERROR(SEARCH("Begrip",I71)))</formula>
    </cfRule>
    <cfRule type="cellIs" dxfId="90" priority="96" operator="equal">
      <formula>"Nee"</formula>
    </cfRule>
  </conditionalFormatting>
  <conditionalFormatting sqref="I73">
    <cfRule type="cellIs" dxfId="89" priority="85" operator="equal">
      <formula>"HOLD"</formula>
    </cfRule>
    <cfRule type="cellIs" dxfId="88" priority="86" operator="equal">
      <formula>"Akkoord"</formula>
    </cfRule>
    <cfRule type="containsText" dxfId="87" priority="87" operator="containsText" text="Ja">
      <formula>NOT(ISERROR(SEARCH("Ja",I73)))</formula>
    </cfRule>
    <cfRule type="containsText" dxfId="86" priority="88" operator="containsText" text="begrip">
      <formula>NOT(ISERROR(SEARCH("begrip",I73)))</formula>
    </cfRule>
    <cfRule type="containsText" dxfId="85" priority="89" operator="containsText" text="Begrip">
      <formula>NOT(ISERROR(SEARCH("Begrip",I73)))</formula>
    </cfRule>
    <cfRule type="cellIs" dxfId="84" priority="90" operator="equal">
      <formula>"Nee"</formula>
    </cfRule>
  </conditionalFormatting>
  <conditionalFormatting sqref="I75">
    <cfRule type="cellIs" dxfId="83" priority="79" operator="equal">
      <formula>"HOLD"</formula>
    </cfRule>
    <cfRule type="cellIs" dxfId="82" priority="80" operator="equal">
      <formula>"Akkoord"</formula>
    </cfRule>
    <cfRule type="containsText" dxfId="81" priority="81" operator="containsText" text="Ja">
      <formula>NOT(ISERROR(SEARCH("Ja",I75)))</formula>
    </cfRule>
    <cfRule type="containsText" dxfId="80" priority="82" operator="containsText" text="begrip">
      <formula>NOT(ISERROR(SEARCH("begrip",I75)))</formula>
    </cfRule>
    <cfRule type="containsText" dxfId="79" priority="83" operator="containsText" text="Begrip">
      <formula>NOT(ISERROR(SEARCH("Begrip",I75)))</formula>
    </cfRule>
    <cfRule type="cellIs" dxfId="78" priority="84" operator="equal">
      <formula>"Nee"</formula>
    </cfRule>
  </conditionalFormatting>
  <conditionalFormatting sqref="I77">
    <cfRule type="cellIs" dxfId="77" priority="73" operator="equal">
      <formula>"HOLD"</formula>
    </cfRule>
    <cfRule type="cellIs" dxfId="76" priority="74" operator="equal">
      <formula>"Akkoord"</formula>
    </cfRule>
    <cfRule type="containsText" dxfId="75" priority="75" operator="containsText" text="Ja">
      <formula>NOT(ISERROR(SEARCH("Ja",I77)))</formula>
    </cfRule>
    <cfRule type="containsText" dxfId="74" priority="76" operator="containsText" text="begrip">
      <formula>NOT(ISERROR(SEARCH("begrip",I77)))</formula>
    </cfRule>
    <cfRule type="containsText" dxfId="73" priority="77" operator="containsText" text="Begrip">
      <formula>NOT(ISERROR(SEARCH("Begrip",I77)))</formula>
    </cfRule>
    <cfRule type="cellIs" dxfId="72" priority="78" operator="equal">
      <formula>"Nee"</formula>
    </cfRule>
  </conditionalFormatting>
  <conditionalFormatting sqref="I79">
    <cfRule type="cellIs" dxfId="71" priority="67" operator="equal">
      <formula>"HOLD"</formula>
    </cfRule>
    <cfRule type="cellIs" dxfId="70" priority="68" operator="equal">
      <formula>"Akkoord"</formula>
    </cfRule>
    <cfRule type="containsText" dxfId="69" priority="69" operator="containsText" text="Ja">
      <formula>NOT(ISERROR(SEARCH("Ja",I79)))</formula>
    </cfRule>
    <cfRule type="containsText" dxfId="68" priority="70" operator="containsText" text="begrip">
      <formula>NOT(ISERROR(SEARCH("begrip",I79)))</formula>
    </cfRule>
    <cfRule type="containsText" dxfId="67" priority="71" operator="containsText" text="Begrip">
      <formula>NOT(ISERROR(SEARCH("Begrip",I79)))</formula>
    </cfRule>
    <cfRule type="cellIs" dxfId="66" priority="72" operator="equal">
      <formula>"Nee"</formula>
    </cfRule>
  </conditionalFormatting>
  <conditionalFormatting sqref="I81">
    <cfRule type="cellIs" dxfId="65" priority="61" operator="equal">
      <formula>"HOLD"</formula>
    </cfRule>
    <cfRule type="cellIs" dxfId="64" priority="62" operator="equal">
      <formula>"Akkoord"</formula>
    </cfRule>
    <cfRule type="containsText" dxfId="63" priority="63" operator="containsText" text="Ja">
      <formula>NOT(ISERROR(SEARCH("Ja",I81)))</formula>
    </cfRule>
    <cfRule type="containsText" dxfId="62" priority="64" operator="containsText" text="begrip">
      <formula>NOT(ISERROR(SEARCH("begrip",I81)))</formula>
    </cfRule>
    <cfRule type="containsText" dxfId="61" priority="65" operator="containsText" text="Begrip">
      <formula>NOT(ISERROR(SEARCH("Begrip",I81)))</formula>
    </cfRule>
    <cfRule type="cellIs" dxfId="60" priority="66" operator="equal">
      <formula>"Nee"</formula>
    </cfRule>
  </conditionalFormatting>
  <conditionalFormatting sqref="I84">
    <cfRule type="cellIs" dxfId="59" priority="55" operator="equal">
      <formula>"HOLD"</formula>
    </cfRule>
    <cfRule type="cellIs" dxfId="58" priority="56" operator="equal">
      <formula>"Akkoord"</formula>
    </cfRule>
    <cfRule type="containsText" dxfId="57" priority="57" operator="containsText" text="Ja">
      <formula>NOT(ISERROR(SEARCH("Ja",I84)))</formula>
    </cfRule>
    <cfRule type="containsText" dxfId="56" priority="58" operator="containsText" text="begrip">
      <formula>NOT(ISERROR(SEARCH("begrip",I84)))</formula>
    </cfRule>
    <cfRule type="containsText" dxfId="55" priority="59" operator="containsText" text="Begrip">
      <formula>NOT(ISERROR(SEARCH("Begrip",I84)))</formula>
    </cfRule>
    <cfRule type="cellIs" dxfId="54" priority="60" operator="equal">
      <formula>"Nee"</formula>
    </cfRule>
  </conditionalFormatting>
  <conditionalFormatting sqref="I86">
    <cfRule type="cellIs" dxfId="53" priority="1" operator="equal">
      <formula>"HOLD"</formula>
    </cfRule>
    <cfRule type="cellIs" dxfId="52" priority="2" operator="equal">
      <formula>"Akkoord"</formula>
    </cfRule>
    <cfRule type="containsText" dxfId="51" priority="3" operator="containsText" text="Ja">
      <formula>NOT(ISERROR(SEARCH("Ja",I86)))</formula>
    </cfRule>
    <cfRule type="containsText" dxfId="50" priority="4" operator="containsText" text="begrip">
      <formula>NOT(ISERROR(SEARCH("begrip",I86)))</formula>
    </cfRule>
    <cfRule type="containsText" dxfId="49" priority="5" operator="containsText" text="Begrip">
      <formula>NOT(ISERROR(SEARCH("Begrip",I86)))</formula>
    </cfRule>
    <cfRule type="cellIs" dxfId="48" priority="6" operator="equal">
      <formula>"Nee"</formula>
    </cfRule>
  </conditionalFormatting>
  <conditionalFormatting sqref="I89">
    <cfRule type="cellIs" dxfId="47" priority="49" operator="equal">
      <formula>"HOLD"</formula>
    </cfRule>
    <cfRule type="cellIs" dxfId="46" priority="50" operator="equal">
      <formula>"Akkoord"</formula>
    </cfRule>
    <cfRule type="containsText" dxfId="45" priority="51" operator="containsText" text="Ja">
      <formula>NOT(ISERROR(SEARCH("Ja",I89)))</formula>
    </cfRule>
    <cfRule type="containsText" dxfId="44" priority="52" operator="containsText" text="begrip">
      <formula>NOT(ISERROR(SEARCH("begrip",I89)))</formula>
    </cfRule>
    <cfRule type="containsText" dxfId="43" priority="53" operator="containsText" text="Begrip">
      <formula>NOT(ISERROR(SEARCH("Begrip",I89)))</formula>
    </cfRule>
    <cfRule type="cellIs" dxfId="42" priority="54" operator="equal">
      <formula>"Nee"</formula>
    </cfRule>
  </conditionalFormatting>
  <conditionalFormatting sqref="I91">
    <cfRule type="cellIs" dxfId="41" priority="43" operator="equal">
      <formula>"HOLD"</formula>
    </cfRule>
    <cfRule type="cellIs" dxfId="40" priority="44" operator="equal">
      <formula>"Akkoord"</formula>
    </cfRule>
    <cfRule type="containsText" dxfId="39" priority="45" operator="containsText" text="Ja">
      <formula>NOT(ISERROR(SEARCH("Ja",I91)))</formula>
    </cfRule>
    <cfRule type="containsText" dxfId="38" priority="46" operator="containsText" text="begrip">
      <formula>NOT(ISERROR(SEARCH("begrip",I91)))</formula>
    </cfRule>
    <cfRule type="containsText" dxfId="37" priority="47" operator="containsText" text="Begrip">
      <formula>NOT(ISERROR(SEARCH("Begrip",I91)))</formula>
    </cfRule>
    <cfRule type="cellIs" dxfId="36" priority="48" operator="equal">
      <formula>"Nee"</formula>
    </cfRule>
  </conditionalFormatting>
  <conditionalFormatting sqref="I93">
    <cfRule type="cellIs" dxfId="35" priority="37" operator="equal">
      <formula>"HOLD"</formula>
    </cfRule>
    <cfRule type="cellIs" dxfId="34" priority="38" operator="equal">
      <formula>"Akkoord"</formula>
    </cfRule>
    <cfRule type="containsText" dxfId="33" priority="39" operator="containsText" text="Ja">
      <formula>NOT(ISERROR(SEARCH("Ja",I93)))</formula>
    </cfRule>
    <cfRule type="containsText" dxfId="32" priority="40" operator="containsText" text="begrip">
      <formula>NOT(ISERROR(SEARCH("begrip",I93)))</formula>
    </cfRule>
    <cfRule type="containsText" dxfId="31" priority="41" operator="containsText" text="Begrip">
      <formula>NOT(ISERROR(SEARCH("Begrip",I93)))</formula>
    </cfRule>
    <cfRule type="cellIs" dxfId="30" priority="42" operator="equal">
      <formula>"Nee"</formula>
    </cfRule>
  </conditionalFormatting>
  <conditionalFormatting sqref="I95">
    <cfRule type="cellIs" dxfId="29" priority="31" operator="equal">
      <formula>"HOLD"</formula>
    </cfRule>
    <cfRule type="cellIs" dxfId="28" priority="32" operator="equal">
      <formula>"Akkoord"</formula>
    </cfRule>
    <cfRule type="containsText" dxfId="27" priority="33" operator="containsText" text="Ja">
      <formula>NOT(ISERROR(SEARCH("Ja",I95)))</formula>
    </cfRule>
    <cfRule type="containsText" dxfId="26" priority="34" operator="containsText" text="begrip">
      <formula>NOT(ISERROR(SEARCH("begrip",I95)))</formula>
    </cfRule>
    <cfRule type="containsText" dxfId="25" priority="35" operator="containsText" text="Begrip">
      <formula>NOT(ISERROR(SEARCH("Begrip",I95)))</formula>
    </cfRule>
    <cfRule type="cellIs" dxfId="24" priority="36" operator="equal">
      <formula>"Nee"</formula>
    </cfRule>
  </conditionalFormatting>
  <conditionalFormatting sqref="I97">
    <cfRule type="cellIs" dxfId="23" priority="19" operator="equal">
      <formula>"HOLD"</formula>
    </cfRule>
    <cfRule type="cellIs" dxfId="22" priority="20" operator="equal">
      <formula>"Akkoord"</formula>
    </cfRule>
    <cfRule type="containsText" dxfId="21" priority="21" operator="containsText" text="Ja">
      <formula>NOT(ISERROR(SEARCH("Ja",I97)))</formula>
    </cfRule>
    <cfRule type="containsText" dxfId="20" priority="22" operator="containsText" text="begrip">
      <formula>NOT(ISERROR(SEARCH("begrip",I97)))</formula>
    </cfRule>
    <cfRule type="containsText" dxfId="19" priority="23" operator="containsText" text="Begrip">
      <formula>NOT(ISERROR(SEARCH("Begrip",I97)))</formula>
    </cfRule>
    <cfRule type="cellIs" dxfId="18" priority="24" operator="equal">
      <formula>"Nee"</formula>
    </cfRule>
  </conditionalFormatting>
  <conditionalFormatting sqref="I99">
    <cfRule type="cellIs" dxfId="17" priority="25" operator="equal">
      <formula>"HOLD"</formula>
    </cfRule>
    <cfRule type="cellIs" dxfId="16" priority="26" operator="equal">
      <formula>"Akkoord"</formula>
    </cfRule>
    <cfRule type="containsText" dxfId="15" priority="27" operator="containsText" text="Ja">
      <formula>NOT(ISERROR(SEARCH("Ja",I99)))</formula>
    </cfRule>
    <cfRule type="containsText" dxfId="14" priority="28" operator="containsText" text="begrip">
      <formula>NOT(ISERROR(SEARCH("begrip",I99)))</formula>
    </cfRule>
    <cfRule type="containsText" dxfId="13" priority="29" operator="containsText" text="Begrip">
      <formula>NOT(ISERROR(SEARCH("Begrip",I99)))</formula>
    </cfRule>
    <cfRule type="cellIs" dxfId="12" priority="30" operator="equal">
      <formula>"Nee"</formula>
    </cfRule>
  </conditionalFormatting>
  <conditionalFormatting sqref="I101">
    <cfRule type="cellIs" dxfId="11" priority="13" operator="equal">
      <formula>"HOLD"</formula>
    </cfRule>
    <cfRule type="cellIs" dxfId="10" priority="14" operator="equal">
      <formula>"Akkoord"</formula>
    </cfRule>
    <cfRule type="containsText" dxfId="9" priority="15" operator="containsText" text="Ja">
      <formula>NOT(ISERROR(SEARCH("Ja",I101)))</formula>
    </cfRule>
    <cfRule type="containsText" dxfId="8" priority="16" operator="containsText" text="begrip">
      <formula>NOT(ISERROR(SEARCH("begrip",I101)))</formula>
    </cfRule>
    <cfRule type="containsText" dxfId="7" priority="17" operator="containsText" text="Begrip">
      <formula>NOT(ISERROR(SEARCH("Begrip",I101)))</formula>
    </cfRule>
    <cfRule type="cellIs" dxfId="6" priority="18" operator="equal">
      <formula>"Nee"</formula>
    </cfRule>
  </conditionalFormatting>
  <conditionalFormatting sqref="I103">
    <cfRule type="cellIs" dxfId="5" priority="7" operator="equal">
      <formula>"HOLD"</formula>
    </cfRule>
    <cfRule type="cellIs" dxfId="4" priority="8" operator="equal">
      <formula>"Akkoord"</formula>
    </cfRule>
    <cfRule type="containsText" dxfId="3" priority="9" operator="containsText" text="Ja">
      <formula>NOT(ISERROR(SEARCH("Ja",I103)))</formula>
    </cfRule>
    <cfRule type="containsText" dxfId="2" priority="10" operator="containsText" text="begrip">
      <formula>NOT(ISERROR(SEARCH("begrip",I103)))</formula>
    </cfRule>
    <cfRule type="containsText" dxfId="1" priority="11" operator="containsText" text="Begrip">
      <formula>NOT(ISERROR(SEARCH("Begrip",I103)))</formula>
    </cfRule>
    <cfRule type="cellIs" dxfId="0" priority="12" operator="equal">
      <formula>"Nee"</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32CEE0C2-D1FD-4F04-9705-E8BFE7AE9922}">
          <x14:formula1>
            <xm:f>#REF!</xm:f>
          </x14:formula1>
          <xm:sqref>G9 G11 G13 G16 G18 G20 G22 G24 G27 G29 G31 G33 G35 G37 G40 G42 G44 G46 G48 G93 G50 G52 G54 G56 G58 G61 G63 G65 G67 G69 G71 G73 G75 G77 G79 G81 G84 G89 G86 G91 G95 G97 G99 G101 G103</xm:sqref>
        </x14:dataValidation>
        <x14:dataValidation type="list" allowBlank="1" showInputMessage="1" showErrorMessage="1" xr:uid="{C77EB093-0981-4E64-B951-4433CE2BE924}">
          <x14:formula1>
            <xm:f>#REF!</xm:f>
          </x14:formula1>
          <xm:sqref>I9 I11 I13 I16 I18 I20 I22 I24 I27 I29 I31 I33 I35 I37 I40 I42 I44 I46 I48 I50 I52 I54 I56 I58 I61 I63 I65 I67 I69 I71 I73 I75 I77 I79 I81 I84 I89 I91 I93 I95 I99 I97 I101 I103 I86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FC3C7-9DC0-4E52-9EDF-99224D7CB63A}">
  <dimension ref="B1:C23"/>
  <sheetViews>
    <sheetView workbookViewId="0">
      <selection activeCell="B31" sqref="B31"/>
    </sheetView>
  </sheetViews>
  <sheetFormatPr defaultRowHeight="13.5"/>
  <cols>
    <col min="2" max="2" width="57.5" bestFit="1" customWidth="1"/>
    <col min="3" max="3" width="20.75" customWidth="1"/>
  </cols>
  <sheetData>
    <row r="1" spans="2:3" ht="14.1" thickBot="1"/>
    <row r="2" spans="2:3" ht="20.45" thickBot="1">
      <c r="B2" s="207" t="s">
        <v>362</v>
      </c>
      <c r="C2" s="209"/>
    </row>
    <row r="3" spans="2:3" ht="20.45" thickBot="1">
      <c r="B3" s="43"/>
      <c r="C3" s="43"/>
    </row>
    <row r="4" spans="2:3" ht="14.45" thickBot="1">
      <c r="B4" s="210" t="e">
        <f>#REF!</f>
        <v>#REF!</v>
      </c>
      <c r="C4" s="212"/>
    </row>
    <row r="6" spans="2:3">
      <c r="B6" s="11" t="s">
        <v>363</v>
      </c>
      <c r="C6" s="46" t="s">
        <v>364</v>
      </c>
    </row>
    <row r="7" spans="2:3">
      <c r="B7" s="50" t="s">
        <v>365</v>
      </c>
    </row>
    <row r="8" spans="2:3">
      <c r="B8" s="51" t="s">
        <v>366</v>
      </c>
    </row>
    <row r="9" spans="2:3">
      <c r="B9" s="51" t="s">
        <v>367</v>
      </c>
    </row>
    <row r="10" spans="2:3">
      <c r="B10" s="51" t="s">
        <v>368</v>
      </c>
    </row>
    <row r="11" spans="2:3">
      <c r="B11" s="51" t="s">
        <v>369</v>
      </c>
    </row>
    <row r="12" spans="2:3">
      <c r="B12" s="51" t="s">
        <v>370</v>
      </c>
    </row>
    <row r="13" spans="2:3">
      <c r="B13" s="51" t="s">
        <v>371</v>
      </c>
    </row>
    <row r="14" spans="2:3">
      <c r="B14" s="51" t="s">
        <v>372</v>
      </c>
    </row>
    <row r="15" spans="2:3">
      <c r="B15" s="51" t="s">
        <v>373</v>
      </c>
    </row>
    <row r="16" spans="2:3">
      <c r="B16" s="53" t="s">
        <v>374</v>
      </c>
    </row>
    <row r="17" spans="2:3">
      <c r="B17" s="28" t="s">
        <v>375</v>
      </c>
    </row>
    <row r="18" spans="2:3">
      <c r="B18" s="28" t="s">
        <v>376</v>
      </c>
    </row>
    <row r="19" spans="2:3">
      <c r="B19" s="28" t="s">
        <v>377</v>
      </c>
    </row>
    <row r="20" spans="2:3">
      <c r="B20" s="52" t="s">
        <v>378</v>
      </c>
    </row>
    <row r="21" spans="2:3" ht="27">
      <c r="B21" s="28" t="s">
        <v>379</v>
      </c>
      <c r="C21" s="1" t="s">
        <v>380</v>
      </c>
    </row>
    <row r="22" spans="2:3">
      <c r="B22" s="28" t="s">
        <v>381</v>
      </c>
    </row>
    <row r="23" spans="2:3">
      <c r="B23" s="29" t="s">
        <v>382</v>
      </c>
    </row>
  </sheetData>
  <mergeCells count="2">
    <mergeCell ref="B2:C2"/>
    <mergeCell ref="B4:C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AE0103-56FA-4AFA-AC0E-86137CE01881}"/>
</file>

<file path=customXml/itemProps2.xml><?xml version="1.0" encoding="utf-8"?>
<ds:datastoreItem xmlns:ds="http://schemas.openxmlformats.org/officeDocument/2006/customXml" ds:itemID="{4DD6CA3D-F0B4-48E0-B0E7-44F0B42B74EA}"/>
</file>

<file path=customXml/itemProps3.xml><?xml version="1.0" encoding="utf-8"?>
<ds:datastoreItem xmlns:ds="http://schemas.openxmlformats.org/officeDocument/2006/customXml" ds:itemID="{E8BDFA2D-A6B3-4C28-9921-D5A9EA9250FD}"/>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Hoogheemraadschap van Rijnland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gromijn</dc:creator>
  <cp:keywords/>
  <dc:description/>
  <cp:lastModifiedBy>Westdijk, Serge</cp:lastModifiedBy>
  <cp:revision/>
  <dcterms:created xsi:type="dcterms:W3CDTF">2019-08-19T13:31:03Z</dcterms:created>
  <dcterms:modified xsi:type="dcterms:W3CDTF">2026-06-29T13:24:21Z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